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https://d.docs.live.net/8c4a0f02c09af471/Documents/MADS/Normatividad/Proy Modif Res 667_mayo2026/Docs para CP_2026/IMG_ajuste_mayo2026/3. PROTEC_AMBIENTAL_PLANIFI_DESA_SOST/"/>
    </mc:Choice>
  </mc:AlternateContent>
  <xr:revisionPtr revIDLastSave="1221" documentId="8_{8E94EE6F-ACDB-413A-9337-5A53F0718CA6}" xr6:coauthVersionLast="47" xr6:coauthVersionMax="47" xr10:uidLastSave="{236CD614-D092-47F5-B264-9EA8C745D341}"/>
  <bookViews>
    <workbookView xWindow="-110" yWindow="-110" windowWidth="19420" windowHeight="11500" firstSheet="2" activeTab="2" xr2:uid="{00000000-000D-0000-FFFF-FFFF00000000}"/>
  </bookViews>
  <sheets>
    <sheet name="Listas" sheetId="2" state="hidden" r:id="rId1"/>
    <sheet name="Instructivo" sheetId="5" r:id="rId2"/>
    <sheet name="Formato Hoja Metodológica" sheetId="1" r:id="rId3"/>
    <sheet name="HOJA_REPORTE" sheetId="7" r:id="rId4"/>
  </sheets>
  <externalReferences>
    <externalReference r:id="rId5"/>
    <externalReference r:id="rId6"/>
  </externalReferences>
  <definedNames>
    <definedName name="_Toc467769473" localSheetId="3">HOJA_REPORTE!#REF!</definedName>
    <definedName name="acumula" localSheetId="3">[1]Listas!$B$36:$B$40</definedName>
    <definedName name="acumula">Listas!$B$36:$B$40</definedName>
    <definedName name="_xlnm.Print_Area" localSheetId="2">'Formato Hoja Metodológica'!$B$1:$Q$56</definedName>
    <definedName name="cobertura">Listas!$D$30:$D$33</definedName>
    <definedName name="Desagregaci" localSheetId="3">[1]Listas!$D$30:$D$35</definedName>
    <definedName name="Desagregaci">Listas!$D$30:$D$35</definedName>
    <definedName name="enfoque" localSheetId="3">[1]Listas!$D$22:$D$27</definedName>
    <definedName name="enfoque">Listas!$D$22:$D$27</definedName>
    <definedName name="fuente">Listas!$B$3:$B$4</definedName>
    <definedName name="Lista_CAR">'[2]Datos Generales'!$H$5:$H$37</definedName>
    <definedName name="orienta" localSheetId="3">[1]Listas!$D$38:$D$40</definedName>
    <definedName name="orienta">Listas!$D$38:$D$40</definedName>
    <definedName name="periodicidad" localSheetId="3">[1]Listas!$B$12:$B$19</definedName>
    <definedName name="periodicidad">Listas!$B$12:$B$19</definedName>
    <definedName name="REPORTE">[2]Formulas!$F$33:$F$34</definedName>
    <definedName name="SI">[2]Formulas!$D$33:$D$34</definedName>
    <definedName name="tipo" localSheetId="3">[1]Listas!$B$7:$B$9</definedName>
    <definedName name="tipo">Listas!$B$7:$B$9</definedName>
    <definedName name="tipounidad" localSheetId="3">[1]Listas!$B$22:$B$33</definedName>
    <definedName name="tipounidad">Listas!$B$22:$B$33</definedName>
    <definedName name="_xlnm.Print_Titles" localSheetId="2">'Formato Hoja Metodológica'!$1:$7</definedName>
    <definedName name="Vigencias">#REF!</definedName>
  </definedNames>
  <calcPr calcId="191028" iterate="1" iterateCount="1000"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9" i="7" l="1"/>
  <c r="L36" i="7"/>
  <c r="L37" i="7"/>
  <c r="L38" i="7"/>
  <c r="L39" i="7"/>
  <c r="L40" i="7"/>
  <c r="M40" i="7" s="1"/>
  <c r="L41" i="7"/>
  <c r="M41" i="7"/>
  <c r="M38" i="7"/>
  <c r="G41" i="7"/>
  <c r="G40" i="7"/>
  <c r="G39" i="7"/>
  <c r="G38" i="7"/>
  <c r="G37" i="7"/>
  <c r="M37" i="7" s="1"/>
  <c r="G36" i="7"/>
  <c r="F37" i="7"/>
  <c r="F38" i="7"/>
  <c r="F39" i="7"/>
  <c r="F40" i="7"/>
  <c r="F41" i="7"/>
  <c r="F36" i="7"/>
  <c r="F70" i="7" s="1"/>
  <c r="F59" i="7"/>
  <c r="G60" i="7"/>
  <c r="G61" i="7"/>
  <c r="G62" i="7"/>
  <c r="G63" i="7"/>
  <c r="G64" i="7"/>
  <c r="G59" i="7"/>
  <c r="H64" i="7"/>
  <c r="I64" i="7"/>
  <c r="F60" i="7"/>
  <c r="H60" i="7"/>
  <c r="I60" i="7"/>
  <c r="F61" i="7"/>
  <c r="H61" i="7"/>
  <c r="I61" i="7"/>
  <c r="F62" i="7"/>
  <c r="H62" i="7"/>
  <c r="I62" i="7"/>
  <c r="F63" i="7"/>
  <c r="H63" i="7"/>
  <c r="I63" i="7"/>
  <c r="F64" i="7"/>
  <c r="H59" i="7"/>
  <c r="I59" i="7"/>
  <c r="F51" i="7"/>
  <c r="F52" i="7"/>
  <c r="F53" i="7"/>
  <c r="F35" i="7"/>
  <c r="F46" i="7" s="1"/>
  <c r="E58" i="7" s="1"/>
  <c r="L76" i="7"/>
  <c r="K76" i="7"/>
  <c r="J76" i="7"/>
  <c r="I76" i="7"/>
  <c r="H76" i="7"/>
  <c r="G76" i="7"/>
  <c r="E60" i="7"/>
  <c r="O54" i="7"/>
  <c r="M54" i="7"/>
  <c r="K54" i="7"/>
  <c r="I54" i="7"/>
  <c r="E53" i="7"/>
  <c r="E51" i="7"/>
  <c r="E49" i="7"/>
  <c r="K42" i="7"/>
  <c r="J42" i="7"/>
  <c r="I42" i="7"/>
  <c r="H42" i="7"/>
  <c r="F65" i="7" s="1"/>
  <c r="E64" i="7"/>
  <c r="E41" i="7"/>
  <c r="E63" i="7"/>
  <c r="F73" i="7"/>
  <c r="E39" i="7"/>
  <c r="E37" i="7"/>
  <c r="O13" i="7"/>
  <c r="M13" i="7"/>
  <c r="K13" i="7"/>
  <c r="I13" i="7"/>
  <c r="F4" i="7"/>
  <c r="B2" i="7"/>
  <c r="M39" i="7" l="1"/>
  <c r="F48" i="7"/>
  <c r="M36" i="7"/>
  <c r="G48" i="7"/>
  <c r="P48" i="7" s="1"/>
  <c r="Q48" i="7" s="1"/>
  <c r="L42" i="7"/>
  <c r="H65" i="7"/>
  <c r="I65" i="7"/>
  <c r="E61" i="7"/>
  <c r="F50" i="7"/>
  <c r="F71" i="7"/>
  <c r="F49" i="7"/>
  <c r="G53" i="7"/>
  <c r="P53" i="7" s="1"/>
  <c r="Q53" i="7" s="1"/>
  <c r="G52" i="7"/>
  <c r="P52" i="7" s="1"/>
  <c r="Q52" i="7" s="1"/>
  <c r="G51" i="7"/>
  <c r="P51" i="7" s="1"/>
  <c r="Q51" i="7" s="1"/>
  <c r="G50" i="7"/>
  <c r="P50" i="7" s="1"/>
  <c r="Q50" i="7" s="1"/>
  <c r="G49" i="7"/>
  <c r="P49" i="7" s="1"/>
  <c r="Q49" i="7" s="1"/>
  <c r="G65" i="7"/>
  <c r="K12" i="7" s="1"/>
  <c r="M12" i="7"/>
  <c r="O12" i="7"/>
  <c r="I12" i="7"/>
  <c r="F72" i="7"/>
  <c r="F74" i="7"/>
  <c r="F75" i="7"/>
  <c r="E62" i="7"/>
  <c r="E59" i="7"/>
</calcChain>
</file>

<file path=xl/sharedStrings.xml><?xml version="1.0" encoding="utf-8"?>
<sst xmlns="http://schemas.openxmlformats.org/spreadsheetml/2006/main" count="412" uniqueCount="285">
  <si>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</si>
  <si>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</si>
  <si>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</si>
  <si>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</si>
  <si>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</si>
  <si>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</si>
  <si>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</si>
  <si>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</si>
  <si>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</si>
  <si>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</si>
  <si>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</si>
  <si>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</si>
  <si>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</si>
  <si>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</si>
  <si>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</si>
  <si>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</si>
  <si>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</si>
  <si>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</si>
  <si>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</si>
  <si>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</si>
  <si>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</si>
  <si>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</si>
  <si>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</si>
  <si>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</si>
  <si>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</si>
  <si>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</si>
  <si>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</si>
  <si>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</si>
  <si>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</si>
  <si>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</si>
  <si>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</si>
  <si>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</si>
  <si>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</si>
  <si>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</si>
  <si>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</si>
  <si>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</si>
  <si>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</si>
  <si>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</si>
  <si>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</si>
  <si>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</si>
  <si>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</si>
  <si>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</si>
  <si>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</si>
  <si>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</si>
  <si>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</si>
  <si>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</si>
  <si>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</si>
  <si>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</si>
  <si>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</si>
  <si>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</si>
  <si>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</si>
  <si>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</si>
  <si>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</si>
  <si>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</si>
  <si>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</si>
  <si>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</si>
  <si>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</si>
  <si>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</si>
  <si>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</si>
  <si>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</si>
  <si>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</si>
  <si>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</si>
  <si>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</si>
  <si>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</si>
  <si>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</si>
  <si>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</si>
  <si>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</si>
  <si>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</si>
  <si>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</si>
  <si>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</si>
  <si>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</si>
  <si>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</si>
  <si>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</si>
  <si>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</si>
  <si>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</si>
  <si>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</si>
  <si>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</si>
  <si>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</si>
  <si>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</si>
  <si>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</si>
  <si>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</si>
  <si>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</si>
  <si>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</si>
  <si>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</si>
  <si>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</si>
  <si>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</si>
  <si>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</si>
  <si>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</si>
  <si>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</si>
  <si>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</si>
  <si>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</si>
  <si>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</si>
  <si>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</si>
  <si>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</si>
  <si>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</si>
  <si>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</si>
  <si>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</si>
  <si>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</si>
  <si>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</si>
  <si>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</si>
  <si>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</si>
  <si>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</si>
  <si>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</si>
  <si>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</si>
  <si>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</si>
  <si>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</si>
  <si>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</si>
  <si>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</si>
  <si>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</si>
  <si>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</si>
  <si>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</si>
  <si>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</si>
  <si>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</si>
  <si>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</si>
  <si>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</si>
  <si>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</si>
  <si>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</si>
  <si>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</si>
  <si>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</si>
  <si>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</si>
  <si>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</si>
  <si>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</si>
  <si>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</si>
  <si>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</si>
  <si>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</si>
  <si>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</si>
  <si>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</si>
  <si>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</si>
  <si>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</si>
  <si>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</si>
  <si>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</si>
  <si>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</si>
  <si>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</si>
  <si>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</si>
  <si>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</si>
  <si>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</si>
  <si>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</si>
  <si>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</si>
  <si>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</si>
  <si>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</si>
  <si>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</si>
  <si>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</si>
  <si>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</si>
  <si>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</si>
  <si>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</si>
  <si>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</si>
  <si>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</si>
  <si>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</si>
  <si>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</si>
  <si>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</si>
  <si>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</si>
  <si>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</si>
  <si>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</si>
  <si>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</si>
  <si>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</si>
  <si>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</si>
  <si>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</si>
  <si>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</si>
  <si>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</si>
  <si>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</si>
  <si>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</si>
  <si>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</si>
  <si>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</si>
  <si>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</si>
  <si>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</si>
  <si>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</si>
  <si>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</si>
  <si>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</si>
  <si>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</si>
  <si>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t>Vigencia: 06</t>
    </r>
    <r>
      <rPr>
        <sz val="10"/>
        <rFont val="Arial"/>
        <family val="2"/>
      </rPr>
      <t>/10/2022</t>
    </r>
  </si>
  <si>
    <t>Código: F-E-SIG-46</t>
  </si>
  <si>
    <t>Ministerio de Ambiente y Desarrollo Sostenible (Minambiente)</t>
  </si>
  <si>
    <t>Dirección de Bosques, Biodiversidad y Servicios Ecosistémicos</t>
  </si>
  <si>
    <t>Conmutador: +57 6013323400, Whatsapp: +57 3102213891
Línea gratuita nacional: 018000919301
Línea Celular: +57 3133463676</t>
  </si>
  <si>
    <t>Avance en la implementación de los Planes de Manejo Ambiental de Parámos (PMAP)</t>
  </si>
  <si>
    <t xml:space="preserve">Mide el porcentaje de avance en la ejecución de los planes de manejo ambiental de los páramos presentes en la jurisdicción de la Autoridad Ambiental 
Finalidad / Propósito:
Mide el avance en la ejecución del componente programatico del plan de manejo ambiental del páramo .  De esta manera el indicador busca hacer seguimiento a la contribución de las CAR a la ejecución de la Política Nacional de Gestión Integral de la Biodiversidad y sus Servicios Ecosistémicos. </t>
  </si>
  <si>
    <t xml:space="preserve">Ley 99 de 1993, artículo 1, </t>
  </si>
  <si>
    <t>Establece entre los Principios Generales Ambientales que las zonas de páramos, subpáramos, los nacimientos de agua y las zonas de recarga de acuíferos serán objeto de protección especial.</t>
  </si>
  <si>
    <t>Ley 1450 de 2011, artículo 202,</t>
  </si>
  <si>
    <t>Por la cual se expide el Plan Nacional de Desarrollo, 2010-2014, Delimitación de Ecosistemas de Páramos y Humedales</t>
  </si>
  <si>
    <t>Ley 1753 de 2015, artículo 173</t>
  </si>
  <si>
    <t>Por la cual se expide el Plan Nacional de Desarrollo 2014-2018, Protección y delimitación de páramos</t>
  </si>
  <si>
    <t>Ley 1930 de 2018, artículo 6</t>
  </si>
  <si>
    <t>Por medio de la cual se dictan disposiciones para la gestión integral de los páramos en Colombia, Plan de Manejo de Páramos</t>
  </si>
  <si>
    <t>Resolución 1294 de 2021</t>
  </si>
  <si>
    <t>Por la cual se establecen los lineamientos para el desarrollo de actividades agropecuarias de bajo impacto y ambientalmente sostenibles en páramos y se adoptan otras disposiciones</t>
  </si>
  <si>
    <t>Resolución 249 de 2022</t>
  </si>
  <si>
    <t>Por la cual se adoptan los lineamientos para orientar el diseño, capacitación y puesta en marcha de los programas, planes y proyectos de reconversión y sustitución de las actividades agropecuarias en páramos delimitados y se adoptan otras disposiciones.</t>
  </si>
  <si>
    <t>Resolución 886 de 2018</t>
  </si>
  <si>
    <t>Por la cual se adoptan los lineamientos para la zonificación y régimen de usos en as áreas de páramos delimitados y se establecen directrices para diseñar, capacitar y poner en marcha programas de sustitución y reconversión de las actividades agropecuarias y se toma otras determinaciones.</t>
  </si>
  <si>
    <r>
      <rPr>
        <b/>
        <sz val="10"/>
        <rFont val="Arial"/>
        <family val="2"/>
      </rPr>
      <t xml:space="preserve">Documentos
</t>
    </r>
    <r>
      <rPr>
        <sz val="10"/>
        <rFont val="Arial"/>
        <family val="2"/>
      </rPr>
      <t xml:space="preserve">
'Lineamientos para la elaboración del Plan de Manejo ambiental aplicable a los páramos delimitadis, Paragrafo 1 del artículo 1 de la Resolución 886 de 2018.</t>
    </r>
  </si>
  <si>
    <t>2.5.1. Otra  Cúal</t>
  </si>
  <si>
    <t>Informe de Avance en la Ejecución de los Planes de Acción Cuatrienales de las Autoridades Ambientales</t>
  </si>
  <si>
    <t>60 días</t>
  </si>
  <si>
    <r>
      <rPr>
        <b/>
        <sz val="10"/>
        <rFont val="Arial"/>
        <family val="2"/>
      </rPr>
      <t>Línea Base</t>
    </r>
    <r>
      <rPr>
        <sz val="10"/>
        <rFont val="Arial"/>
        <family val="2"/>
      </rPr>
      <t xml:space="preserve">
(a 31 de diciembre de la vigencia anterior a la formulación del PAC)</t>
    </r>
  </si>
  <si>
    <r>
      <rPr>
        <b/>
        <sz val="10"/>
        <rFont val="Arial"/>
        <family val="2"/>
      </rPr>
      <t>Para su cálculo</t>
    </r>
    <r>
      <rPr>
        <sz val="10"/>
        <rFont val="Arial"/>
        <family val="2"/>
      </rPr>
      <t>, 
Donde:
AEPMP</t>
    </r>
    <r>
      <rPr>
        <vertAlign val="subscript"/>
        <sz val="10"/>
        <rFont val="Arial"/>
        <family val="2"/>
      </rPr>
      <t>t</t>
    </r>
    <r>
      <rPr>
        <sz val="10"/>
        <rFont val="Arial"/>
        <family val="2"/>
      </rPr>
      <t xml:space="preserve"> = Avance en la ejecución de los Planes de Manejo de los Paramos de la jurisdicción en la vigencia del reporte
X</t>
    </r>
    <r>
      <rPr>
        <sz val="10"/>
        <rFont val="Arial Narrow"/>
        <family val="2"/>
      </rPr>
      <t>¯</t>
    </r>
    <r>
      <rPr>
        <sz val="10"/>
        <rFont val="Arial"/>
        <family val="2"/>
      </rPr>
      <t>AEPMP</t>
    </r>
    <r>
      <rPr>
        <vertAlign val="subscript"/>
        <sz val="10"/>
        <rFont val="Arial"/>
        <family val="2"/>
      </rPr>
      <t>t</t>
    </r>
    <r>
      <rPr>
        <sz val="10"/>
        <rFont val="Arial"/>
        <family val="2"/>
      </rPr>
      <t xml:space="preserve"> = Promedio en el avance en la ejecución de los Planes de Manejo de los Paramos de la jurisdicción en la vigencia del reporte
X</t>
    </r>
    <r>
      <rPr>
        <sz val="10"/>
        <rFont val="Arial Narrow"/>
        <family val="2"/>
      </rPr>
      <t>¯</t>
    </r>
    <r>
      <rPr>
        <sz val="10"/>
        <rFont val="Arial"/>
        <family val="2"/>
      </rPr>
      <t>AEPMP</t>
    </r>
    <r>
      <rPr>
        <vertAlign val="subscript"/>
        <sz val="10"/>
        <rFont val="Arial"/>
        <family val="2"/>
      </rPr>
      <t>t</t>
    </r>
    <r>
      <rPr>
        <sz val="10"/>
        <rFont val="Arial"/>
        <family val="2"/>
      </rPr>
      <t xml:space="preserve"> = Promedio en de la meta de ejecución de los Planes de Manejo de los Paramos de la jurisdicción en la vigencia del reporte</t>
    </r>
  </si>
  <si>
    <t>Meta anual de avance (%) en la ejecución de cada PMAP para la Autoridad Ambiental</t>
  </si>
  <si>
    <t>Reporte de Avance en la ejecución de cada  PMAM para la Autoridad Ambiental</t>
  </si>
  <si>
    <t>Cálculo del indicador</t>
  </si>
  <si>
    <t>Indicador complementario</t>
  </si>
  <si>
    <t xml:space="preserve">Total </t>
  </si>
  <si>
    <t>2.13.1. Otra Cúal?</t>
  </si>
  <si>
    <t>Jurisdicción de la Autoridad Ambiental</t>
  </si>
  <si>
    <t>Ejecución del 100% de los Planes de Manejo Ambiental de los Parámos</t>
  </si>
  <si>
    <t>Autoridades Ambientales</t>
  </si>
  <si>
    <t>Los ecosistemas de páramos han sido reconocidos como áreas de especial importancia ecológica que cuenten con una protección especial por parte del Estado, toda vez que resultan de vital importancia por los servicios ecosistémicos que prestan a la población colombiana, especialmente los relacionados con la estabilidad de los ciclos climáticos e hidrológicos, la captura de carbono y la regulación de los flujos de agua en cantidad y calidad.
Para ello, el artículo 1 de la Ley 99 de 1993 establece dentro de los principios generales ambientales que los páramos, los nacimientos de agua y las zonas de recarga de acuíferos serán objeto de protección especial.
El artículo 4 de la Ley 1930 establece que el Ministerio de Ambiente y Desarrollo Sostenible hará la delimitación de los páramos. Asimismo, el artículo 5 menciona las actividades prohibidas en los páramos y que el desarrollo de proyectos, obras o actividades en páramos estará sujeto a los planes de manejo correspondientes. 
De igual forma, la precitada ley establece en su artículo 6 que una vez delimitados los páramos las autoridades ambientales regionales deberán elaborar, adoptar e implementar los planes de manejo ambiental de los páramos que se encuentran bajo su jurisdicción, previo agotamiento de los mecanismos de participación ciudadana, bajo el esquema de gobernanza y participación de actores interinstitucionales y sociales, y enfoque diferencial de derechos. 
Los planes de manejo deberán contemplar y formular acciones orientadas a la preservación, restauración, uso sostenible y generación de conocimiento de los páramos, con base en los Estudios Técnicos, Económicos Sociales y Ambientales, en un plazo no mayor a cuatro (4) años contados a partir de su delimitación (según resolución de delimitación de Minambiente) y con un horizonte de implementación como mínimo de diez (10) años.</t>
  </si>
  <si>
    <t>El trabajo directo con comunidades locales ha permitido identificar una diversidad de visiones, posiciones y realidades entre quienes hacen del páramo su hogar, su espacio de producción, su lugar de identidad, permitiendo reconocer una multiplicidad de miradas e intereses en torno a los territorios paramunos. Con base en la experiencia de los proyectos que concurren en la construcción de estos lineamientos, podemos atrevernos a asegurar que el éxito o fracaso en el manejo. de los páramos, estarán dados por la capacidad metodológica para el diálogo, el encuentro, el ejercicio democrático del disenso y el consenso y la construcción colectiva de acuerdos para el manejo del territorio, donde comunidades organizadas y la institucionalidad pública, tengan capacidad de decisión en la gestión del territorio a través de distintas estrategias y acciones que se defina para las fases de trabajo venideras.   Para llevar a la práctica lo anterior se requiere un proceso transversal de educación y capacitación en derechos y deberes, en gobernanza y fortalecimiento organizacional de las partes, en la creación de espacios de intercambios de saberes y prácticas de conservación y uso sostenible del páramo que sus habitantes y personal técnico puedan aportar a una red de gestión del conocimiento alrededor de la defensa, manejo y uso sostenible de la alta montaña.
En el manejo y gestión de la alta montaña se debe incorporar estos distintos ámbitos con sus diversos actores donde se toman decisiones de manejo concertado, se construyen acuerdos y se aportan saberes, conocimiento científico y prácticas y tecnologías que aporten al uso sostenible de los páramos y la conservación de sus servicios ecosistémicos.
El páramo de hoy se ha ido formando a partir de procesos históricos tan remotos como los modelos de ocupación territorial indígena y  la estructura urbano-regional colonial, hasta llegar a los actuales modelos de territorio basados en el paradigma ambiental, pasando por los procesos de poblamiento generados desde las políticas agrarias de la primera mitad del siglo XX, la revolución verde, el conflicto interno armado de finales del s. XX así como la inserción de estos territorios en la economía nacional bajo la construcción de embalses y represas, los cultivos de uso ilícito como la amapola, el desarrollo y ampliación de la infraestructura vial, redes de interconexión eléctricas e incluso la urbanización de algunos de ellos. Las posibilidades de transformación hacia usos sostenibles de estos territorios parte del ámbito del predio donde el productor y su familia son quienes toman las decisiones de uso cotidianamente. Para poder incidir en esas decisiones debemos articular distintos esfuerzos en los diferentes ámbitos de gestión del territorio como son la vecindad en el contexto veredal, donde  nuestros aliados son la organización comunitaria local, la mirada hacia la microcuenca, donde el agua puede unir y así  ha sido las voluntades para su protección y cuidado como también los grupos de interés y más allá mirar los contextos de municipio, complejo de páramos y región, donde actores institucionales y sociales de  segundo y tercer grado pueden estar incidiendo notablemente en el uso de los territorios. En cada uno de estos ámbitos de gestión podemos avanzar con acuerdos y consensos y gestión de recursos financieros, técnicos y de talento humano para llevar a cabo los procesos graduales de reconversión productiva y / o sustitución</t>
  </si>
  <si>
    <t>Los planes de manejo de páramos se desarrollarán teniendo como referente territorial los complejos de páramo identificados en el país, de conformidad con la delimitación adelantada por el Minambiente y la clasificación propuesta en Morales et al, 2007 y Sarmiento, et al, 2013. El Plan de Manejo tendrá también como referente los entornos regional y local definidos en cada uno de los Estudios.
En este sentido, el PMP está dirigido principalmente a definir un modelo de gestión participativa de las áreas que hoy en día no se encuentran en figuras de protección estricta tales como áreas del SPNN y declaradas dentro de Parques Naturales Regionales (PNR). Sin embargo, e sus regímenes de uso e instrumentos de gestión obedecen a marcos normativos diferentes y jerárquicamente superiores a los PMP. los objetivos de conservación de estas áreas, así como sus planes de manejo constituyen un referente fundamental en la planeación del manejo y las estrategias de gestión que serán desarrollados y concertados para los complejos de páramo, tanto como los planes y esquemas de ordenamiento territorial, planes de ordenación de cuencas, estrategias complementarias de conservación entre otros instrumentos</t>
  </si>
  <si>
    <t>Los ecosistemas de páramos han sido reconocidos como áreas de especial importancia ecológica que cuentan con una protección especial por parte del Estado, toda vez que resultan de vital importancia por los servicios ecosistémicos que prestan a la población colombiana, especialmente los relacionados con la estabilidad de los ciclos climáticos e hidrológicos y con la regulación de los flujos de agua en cantidad y calidad</t>
  </si>
  <si>
    <t>Evaluación y seguimiento: 
(Numeral 6, Art 10, Resol 886 de 2018)</t>
  </si>
  <si>
    <t>Se presentarán los mecanismos necesarios para la Coordinación y ejecución del plan de manejo ambiental y se identificarán los indicadores para su evaluación y seguimiento</t>
  </si>
  <si>
    <t>Monitoreo Socio-económico:
(Numeral 7, Art 10 Resol 886 de 2018)</t>
  </si>
  <si>
    <t>Sistema de monitoreo basado en indicadores que dé cuenta de los componentes socio-económicos y biofísicos (entre ellos motores de transformación incluyendo especialmente cambio del uso del suelo y cambio climático)</t>
  </si>
  <si>
    <t xml:space="preserve">Pagína Web MinAmbiente www.minambiente.gov.co </t>
  </si>
  <si>
    <t>Eduardo Gutierrez Ocampo</t>
  </si>
  <si>
    <t>Profesional Especializado</t>
  </si>
  <si>
    <t>egutierrezo@minambiente.gov.co</t>
  </si>
  <si>
    <t xml:space="preserve">Ministerio de Ambiente y Desarrollo Sostenible </t>
  </si>
  <si>
    <t>Directora</t>
  </si>
  <si>
    <t>MATRIZ DE REPORTE DE AVANCE DE INDICADORES MÍNIMOS DE GESTIÓN INCORPORADOS EN LA RESOLUCIÓN xxxxxx</t>
  </si>
  <si>
    <t>PERIODO REPORTADO:</t>
  </si>
  <si>
    <t>(Hoja metodológica versión 2,00)</t>
  </si>
  <si>
    <t>Datos reportados por la Corporación</t>
  </si>
  <si>
    <t>Datos establecidos por el MADS</t>
  </si>
  <si>
    <t>Datos calculados por el sistema</t>
  </si>
  <si>
    <t>VOLVER AL INDICE</t>
  </si>
  <si>
    <t xml:space="preserve">¿El Indicador aplica por las especificades ambientales regionales? </t>
  </si>
  <si>
    <t>SI APLICA</t>
  </si>
  <si>
    <t xml:space="preserve">¿El indicador no se reporta por limitaciones de información disponible? </t>
  </si>
  <si>
    <t>SI SE REPORTA</t>
  </si>
  <si>
    <t xml:space="preserve">Observaciones </t>
  </si>
  <si>
    <t>Metodología de cálculo</t>
  </si>
  <si>
    <r>
      <t xml:space="preserve">Línea Base
</t>
    </r>
    <r>
      <rPr>
        <sz val="12"/>
        <color rgb="FF000000"/>
        <rFont val="Arial Narrow"/>
        <family val="2"/>
      </rPr>
      <t>(a 31 de diciembre de la vigencia anterior a la formulación del PAC)</t>
    </r>
  </si>
  <si>
    <t xml:space="preserve">Nombre del páramo </t>
  </si>
  <si>
    <t>Área total del Páramo
(ha)</t>
  </si>
  <si>
    <t>Área del páramo en jurisdicción de la Autoridad Ambiental
 (ha)</t>
  </si>
  <si>
    <t>Comisión conjunta
(si aplica)</t>
  </si>
  <si>
    <t>Número y fecha de acto administrativo de adopción del PMA</t>
  </si>
  <si>
    <t>Vigencia</t>
  </si>
  <si>
    <t>Número y fecha de acto administrativo de actualización</t>
  </si>
  <si>
    <t>Estado de avance en la ejecución por parte de la Autoridad Ambiental
(%)*</t>
  </si>
  <si>
    <t>Observaciones </t>
  </si>
  <si>
    <t>Fecha de conformación</t>
  </si>
  <si>
    <t>CAR que conforman*</t>
  </si>
  <si>
    <t xml:space="preserve">*	Cuando el Páramo es compartido por dos o más Autoridades Ambientales, indicar las Autoridades Ambientales que conforman la mesa comision conjunta, especificando quien la lidera </t>
  </si>
  <si>
    <t>Meta anual de avance (%) en la ejecución de cada PMAP para la Autoridad Ambiental *</t>
  </si>
  <si>
    <t>N°</t>
  </si>
  <si>
    <t>avance a 31 de diciembre de la vigencia anterior a la formulación del PAC</t>
  </si>
  <si>
    <t>Año 1</t>
  </si>
  <si>
    <t>Año 2</t>
  </si>
  <si>
    <t>Año 3</t>
  </si>
  <si>
    <t>Año 4</t>
  </si>
  <si>
    <t xml:space="preserve">TOTAL PAC </t>
  </si>
  <si>
    <t>TOTAL AVANCE PROGRAMADO PMAP</t>
  </si>
  <si>
    <t>Meta PAC</t>
  </si>
  <si>
    <t>*Utilice tantas líneas cuantas sean necesarias e indique las metas anuales en porcentaje para cada PMAP
*Para la determinación de la meta en particular,  la Autoridad Ambiental deberá revisar las metas de cada proyecto que hace parte del Componente Programático del PMAP y la manera como se encuentran articuladas y armonizadas con los Programas y Proyectos del PAC, así como la ponderación establecida en el submódulo de seguimiento de cada PMAP.</t>
  </si>
  <si>
    <t>Reporte de Avance en la ejecución de cada  PMAP para la Autoridad Ambiental *</t>
  </si>
  <si>
    <t>TOTAL PROGRAMADO PAC</t>
  </si>
  <si>
    <t>TOTAL AVANCE PMAP</t>
  </si>
  <si>
    <t>Ejecución del rezago PAC anterior</t>
  </si>
  <si>
    <t>Ejecución del rezago año 1</t>
  </si>
  <si>
    <t>Reporte año 2</t>
  </si>
  <si>
    <t>Ejecución del rezago año 2</t>
  </si>
  <si>
    <t>Ejecución del rezago año 3</t>
  </si>
  <si>
    <t>Avance Promedio de ejecución</t>
  </si>
  <si>
    <t>*El reporte de avance debe estar armonizado con el proceso de seguimiento y evaluación que la autoridad ambiental realiza a cada PMAP aprobado</t>
  </si>
  <si>
    <t>EPMAP</t>
  </si>
  <si>
    <t>Indicador complementario:Ejecución presupuestal de acciones relacionadas con la implementación de los PMAM</t>
  </si>
  <si>
    <t>Año Vigencia*</t>
  </si>
  <si>
    <t>Presupuesto total del  PMAP para la vigencia de reporte</t>
  </si>
  <si>
    <t>Presupuesto del  PMAP correspondiente a la Corporación para la vigencia de reporte</t>
  </si>
  <si>
    <t>Presupuesto en la vigencia para la ejecución del  PMAP</t>
  </si>
  <si>
    <t>Recursos comprometidos</t>
  </si>
  <si>
    <t>Recursos obligados</t>
  </si>
  <si>
    <t>Recursos pagados</t>
  </si>
  <si>
    <t>Observaciones</t>
  </si>
  <si>
    <t>Total</t>
  </si>
  <si>
    <t>(*) Inserte las filas que considere necesarias</t>
  </si>
  <si>
    <t>Responsable del reporte de las variables del indicador</t>
  </si>
  <si>
    <t>Nombre del funcionario</t>
  </si>
  <si>
    <t>Correo electrónico</t>
  </si>
  <si>
    <t>Dirección</t>
  </si>
  <si>
    <t>Correo institucional: info@minambiente.gov.co</t>
  </si>
  <si>
    <t>Natalia María Ramírez Martínez</t>
  </si>
  <si>
    <t>NRamirez@minambiente.gov.co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</si>
</sst>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0.0%"/>
    <numFmt numFmtId="165" formatCode="_-* #,##0_-;\-* #,##0_-;_-* &quot;-&quot;??_-;_-@_-"/>
  </numFmts>
  <fonts count="3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b/>
      <sz val="12"/>
      <name val="Arial Narrow"/>
      <family val="2"/>
    </font>
    <font>
      <u/>
      <sz val="11"/>
      <color theme="10"/>
      <name val="Calibri"/>
      <family val="2"/>
      <scheme val="minor"/>
    </font>
    <font>
      <u/>
      <sz val="10"/>
      <color theme="10"/>
      <name val="Arial"/>
      <family val="2"/>
    </font>
    <font>
      <b/>
      <sz val="10"/>
      <color theme="0"/>
      <name val="Arial"/>
      <family val="2"/>
    </font>
    <font>
      <b/>
      <sz val="10"/>
      <color theme="1"/>
      <name val="Arial"/>
      <family val="2"/>
    </font>
    <font>
      <b/>
      <sz val="12"/>
      <color rgb="FF000000"/>
      <name val="Arial Narrow"/>
      <family val="2"/>
    </font>
    <font>
      <sz val="10"/>
      <name val="Arial"/>
      <family val="2"/>
    </font>
    <font>
      <sz val="12"/>
      <color rgb="FF000000"/>
      <name val="Arial Narrow"/>
      <family val="2"/>
    </font>
    <font>
      <sz val="12"/>
      <color theme="1"/>
      <name val="Arial Narrow"/>
      <family val="2"/>
    </font>
    <font>
      <b/>
      <sz val="12"/>
      <color theme="1"/>
      <name val="Arial Narrow"/>
      <family val="2"/>
    </font>
    <font>
      <sz val="12"/>
      <name val="Arial Narrow"/>
      <family val="2"/>
    </font>
    <font>
      <i/>
      <sz val="12"/>
      <color rgb="FF000000"/>
      <name val="Arial Narrow"/>
      <family val="2"/>
    </font>
    <font>
      <sz val="12"/>
      <color rgb="FF006100"/>
      <name val="Arial Narrow"/>
      <family val="2"/>
    </font>
    <font>
      <u/>
      <sz val="12"/>
      <color theme="10"/>
      <name val="Arial Narrow"/>
      <family val="2"/>
    </font>
    <font>
      <b/>
      <sz val="12"/>
      <color rgb="FF006100"/>
      <name val="Arial Narrow"/>
      <family val="2"/>
    </font>
    <font>
      <u/>
      <sz val="12"/>
      <color rgb="FF0563C1"/>
      <name val="Arial Narrow"/>
      <family val="2"/>
    </font>
    <font>
      <b/>
      <u/>
      <sz val="12"/>
      <color rgb="FF000000"/>
      <name val="Arial Narrow"/>
      <family val="2"/>
    </font>
    <font>
      <vertAlign val="subscript"/>
      <sz val="10"/>
      <name val="Arial"/>
      <family val="2"/>
    </font>
  </fonts>
  <fills count="17">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rgb="FFFF0000"/>
        <bgColor rgb="FF000000"/>
      </patternFill>
    </fill>
    <fill>
      <patternFill patternType="solid">
        <fgColor rgb="FFD9D9D9"/>
        <bgColor indexed="64"/>
      </patternFill>
    </fill>
  </fills>
  <borders count="110">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8">
    <xf numFmtId="0" fontId="0" fillId="0" borderId="0"/>
    <xf numFmtId="0" fontId="4" fillId="0" borderId="0"/>
    <xf numFmtId="9" fontId="4" fillId="0" borderId="0" applyFont="0" applyFill="0" applyBorder="0" applyAlignment="0" applyProtection="0"/>
    <xf numFmtId="0" fontId="13" fillId="0" borderId="0"/>
    <xf numFmtId="0" fontId="4" fillId="0" borderId="0"/>
    <xf numFmtId="0" fontId="22" fillId="0" borderId="0" applyNumberForma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23" fillId="0" borderId="0" applyNumberFormat="0" applyFill="0" applyBorder="0" applyAlignment="0" applyProtection="0"/>
    <xf numFmtId="0" fontId="4" fillId="0" borderId="0"/>
    <xf numFmtId="0" fontId="4" fillId="0" borderId="0"/>
    <xf numFmtId="9" fontId="13" fillId="0" borderId="0" applyFont="0" applyFill="0" applyBorder="0" applyAlignment="0" applyProtection="0"/>
    <xf numFmtId="0" fontId="4" fillId="0" borderId="0"/>
    <xf numFmtId="9" fontId="4" fillId="0" borderId="0" applyFont="0" applyFill="0" applyBorder="0" applyAlignment="0" applyProtection="0"/>
    <xf numFmtId="9" fontId="3" fillId="0" borderId="0" applyFont="0" applyFill="0" applyBorder="0" applyAlignment="0" applyProtection="0"/>
    <xf numFmtId="0" fontId="3" fillId="0" borderId="0"/>
    <xf numFmtId="9" fontId="27"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23" fillId="0" borderId="0" applyNumberFormat="0" applyFill="0" applyBorder="0" applyAlignment="0" applyProtection="0"/>
  </cellStyleXfs>
  <cellXfs count="562">
    <xf numFmtId="0" fontId="0" fillId="0" borderId="0" xfId="0"/>
    <xf numFmtId="0" fontId="5" fillId="0" borderId="0" xfId="0" applyFont="1" applyAlignment="1">
      <alignment horizontal="center" vertical="center" wrapText="1"/>
    </xf>
    <xf numFmtId="0" fontId="6" fillId="0" borderId="0" xfId="0" applyFont="1"/>
    <xf numFmtId="0" fontId="0" fillId="0" borderId="0" xfId="0" applyAlignment="1">
      <alignment horizontal="center"/>
    </xf>
    <xf numFmtId="0" fontId="11" fillId="0" borderId="9" xfId="0" applyFont="1" applyBorder="1" applyAlignment="1">
      <alignment horizontal="left" vertical="center" wrapText="1"/>
    </xf>
    <xf numFmtId="0" fontId="11" fillId="0" borderId="0" xfId="0" quotePrefix="1" applyFont="1" applyAlignment="1">
      <alignment horizontal="left" vertical="center" wrapText="1"/>
    </xf>
    <xf numFmtId="0" fontId="11" fillId="0" borderId="9" xfId="0" applyFont="1" applyBorder="1" applyAlignment="1">
      <alignment vertical="center" wrapText="1"/>
    </xf>
    <xf numFmtId="0" fontId="11" fillId="0" borderId="0" xfId="0" applyFont="1" applyAlignment="1">
      <alignment vertical="center" wrapText="1"/>
    </xf>
    <xf numFmtId="0" fontId="11" fillId="0" borderId="1" xfId="0" applyFont="1" applyBorder="1" applyAlignment="1">
      <alignment vertical="center" wrapText="1"/>
    </xf>
    <xf numFmtId="0" fontId="11" fillId="0" borderId="6" xfId="0" quotePrefix="1" applyFont="1" applyBorder="1" applyAlignment="1">
      <alignment vertical="center" wrapText="1"/>
    </xf>
    <xf numFmtId="0" fontId="11" fillId="0" borderId="5" xfId="0" quotePrefix="1" applyFont="1" applyBorder="1" applyAlignment="1">
      <alignment vertical="center" wrapText="1"/>
    </xf>
    <xf numFmtId="0" fontId="11" fillId="0" borderId="11" xfId="0" quotePrefix="1" applyFont="1" applyBorder="1" applyAlignment="1">
      <alignment horizontal="left" vertical="center" wrapText="1"/>
    </xf>
    <xf numFmtId="0" fontId="11" fillId="0" borderId="8" xfId="0" applyFont="1" applyBorder="1" applyAlignment="1">
      <alignment vertical="center" wrapText="1"/>
    </xf>
    <xf numFmtId="0" fontId="11"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5" fillId="2" borderId="0" xfId="0" applyFont="1" applyFill="1" applyAlignment="1">
      <alignment horizontal="center" vertical="center" wrapText="1"/>
    </xf>
    <xf numFmtId="0" fontId="6" fillId="2" borderId="0" xfId="0" applyFont="1" applyFill="1"/>
    <xf numFmtId="0" fontId="0" fillId="2" borderId="0" xfId="0" applyFill="1"/>
    <xf numFmtId="0" fontId="11" fillId="2" borderId="5" xfId="0" quotePrefix="1" applyFont="1" applyFill="1" applyBorder="1" applyAlignment="1">
      <alignment horizontal="left" vertical="center" wrapText="1"/>
    </xf>
    <xf numFmtId="0" fontId="11" fillId="2" borderId="7" xfId="0" quotePrefix="1" applyFont="1" applyFill="1" applyBorder="1" applyAlignment="1">
      <alignment horizontal="left" vertical="center" wrapText="1"/>
    </xf>
    <xf numFmtId="0" fontId="11" fillId="2" borderId="0" xfId="0" quotePrefix="1" applyFont="1" applyFill="1" applyAlignment="1">
      <alignment horizontal="left" vertical="center" wrapText="1"/>
    </xf>
    <xf numFmtId="0" fontId="11" fillId="2" borderId="12" xfId="0" quotePrefix="1" applyFont="1" applyFill="1" applyBorder="1" applyAlignment="1">
      <alignment horizontal="left" vertical="center" wrapText="1"/>
    </xf>
    <xf numFmtId="0" fontId="11" fillId="2" borderId="9" xfId="0" applyFont="1" applyFill="1" applyBorder="1" applyAlignment="1">
      <alignment vertical="center" wrapText="1"/>
    </xf>
    <xf numFmtId="0" fontId="11" fillId="2" borderId="10" xfId="0" applyFont="1" applyFill="1" applyBorder="1" applyAlignment="1">
      <alignment vertical="center" wrapText="1"/>
    </xf>
    <xf numFmtId="0" fontId="13" fillId="6" borderId="0" xfId="0" applyFont="1" applyFill="1"/>
    <xf numFmtId="0" fontId="13" fillId="5" borderId="0" xfId="0" applyFont="1" applyFill="1"/>
    <xf numFmtId="0" fontId="12" fillId="10" borderId="1" xfId="0" applyFont="1" applyFill="1" applyBorder="1" applyAlignment="1">
      <alignment horizontal="center" vertical="center" wrapText="1"/>
    </xf>
    <xf numFmtId="0" fontId="9" fillId="9" borderId="3" xfId="0" applyFont="1" applyFill="1" applyBorder="1" applyAlignment="1">
      <alignment vertical="center"/>
    </xf>
    <xf numFmtId="0" fontId="9" fillId="9" borderId="2" xfId="0" applyFont="1" applyFill="1" applyBorder="1" applyAlignment="1">
      <alignment vertical="center"/>
    </xf>
    <xf numFmtId="0" fontId="9" fillId="9" borderId="4" xfId="0" applyFont="1" applyFill="1" applyBorder="1" applyAlignment="1">
      <alignment vertical="center"/>
    </xf>
    <xf numFmtId="0" fontId="9" fillId="9" borderId="6" xfId="0" applyFont="1" applyFill="1" applyBorder="1" applyAlignment="1">
      <alignment vertical="center"/>
    </xf>
    <xf numFmtId="0" fontId="9" fillId="9" borderId="5" xfId="0" applyFont="1" applyFill="1" applyBorder="1" applyAlignment="1">
      <alignment vertical="center"/>
    </xf>
    <xf numFmtId="0" fontId="9" fillId="9" borderId="7" xfId="0" applyFont="1" applyFill="1" applyBorder="1" applyAlignment="1">
      <alignment vertical="center"/>
    </xf>
    <xf numFmtId="0" fontId="9" fillId="9" borderId="8" xfId="0" applyFont="1" applyFill="1" applyBorder="1" applyAlignment="1">
      <alignment vertical="center"/>
    </xf>
    <xf numFmtId="0" fontId="9" fillId="9" borderId="9" xfId="0" applyFont="1" applyFill="1" applyBorder="1" applyAlignment="1">
      <alignment vertical="center"/>
    </xf>
    <xf numFmtId="0" fontId="9" fillId="9" borderId="10" xfId="0" applyFont="1" applyFill="1" applyBorder="1" applyAlignment="1">
      <alignment vertical="center"/>
    </xf>
    <xf numFmtId="0" fontId="13" fillId="0" borderId="0" xfId="0" applyFont="1" applyAlignment="1">
      <alignment horizontal="center"/>
    </xf>
    <xf numFmtId="0" fontId="6" fillId="9" borderId="3" xfId="0" applyFont="1" applyFill="1" applyBorder="1" applyAlignment="1">
      <alignment vertical="center"/>
    </xf>
    <xf numFmtId="0" fontId="6" fillId="9" borderId="2" xfId="0" applyFont="1" applyFill="1" applyBorder="1" applyAlignment="1">
      <alignment vertical="center"/>
    </xf>
    <xf numFmtId="0" fontId="6" fillId="9" borderId="4" xfId="0" applyFont="1" applyFill="1" applyBorder="1" applyAlignment="1">
      <alignment vertical="center"/>
    </xf>
    <xf numFmtId="0" fontId="13" fillId="0" borderId="0" xfId="0" applyFont="1"/>
    <xf numFmtId="0" fontId="24" fillId="10" borderId="1" xfId="0" applyFont="1" applyFill="1" applyBorder="1" applyAlignment="1">
      <alignment horizontal="center" vertical="center" wrapText="1"/>
    </xf>
    <xf numFmtId="0" fontId="13" fillId="0" borderId="5" xfId="0" applyFont="1" applyBorder="1" applyAlignment="1">
      <alignment vertical="center" wrapText="1"/>
    </xf>
    <xf numFmtId="0" fontId="13" fillId="0" borderId="7" xfId="0" applyFont="1" applyBorder="1" applyAlignment="1">
      <alignment vertical="center" wrapText="1"/>
    </xf>
    <xf numFmtId="0" fontId="13" fillId="0" borderId="1" xfId="0" applyFont="1" applyBorder="1" applyAlignment="1">
      <alignment vertical="center" wrapText="1"/>
    </xf>
    <xf numFmtId="0" fontId="13" fillId="0" borderId="9" xfId="0" applyFont="1" applyBorder="1" applyAlignment="1">
      <alignment vertical="center" wrapText="1"/>
    </xf>
    <xf numFmtId="0" fontId="13" fillId="0" borderId="10" xfId="0" applyFont="1" applyBorder="1" applyAlignment="1">
      <alignment vertical="center" wrapText="1"/>
    </xf>
    <xf numFmtId="0" fontId="13" fillId="0" borderId="34" xfId="0" applyFont="1" applyBorder="1" applyAlignment="1">
      <alignment horizontal="center" vertical="center" wrapText="1"/>
    </xf>
    <xf numFmtId="0" fontId="13" fillId="0" borderId="0" xfId="0" applyFont="1" applyAlignment="1">
      <alignment horizontal="center" vertical="center" wrapText="1"/>
    </xf>
    <xf numFmtId="0" fontId="13" fillId="2" borderId="0" xfId="0" applyFont="1" applyFill="1" applyAlignment="1">
      <alignment horizontal="center" vertical="center" wrapText="1"/>
    </xf>
    <xf numFmtId="0" fontId="24" fillId="2" borderId="0" xfId="0" applyFont="1" applyFill="1" applyAlignment="1">
      <alignment horizontal="left" vertical="center" wrapText="1"/>
    </xf>
    <xf numFmtId="0" fontId="13" fillId="2" borderId="5" xfId="0" applyFont="1" applyFill="1" applyBorder="1" applyAlignment="1">
      <alignment vertical="center" wrapText="1"/>
    </xf>
    <xf numFmtId="0" fontId="13" fillId="2" borderId="5" xfId="0" applyFont="1" applyFill="1" applyBorder="1" applyAlignment="1">
      <alignment horizontal="center" vertical="center" wrapText="1"/>
    </xf>
    <xf numFmtId="0" fontId="24" fillId="2" borderId="5" xfId="0" applyFont="1" applyFill="1" applyBorder="1" applyAlignment="1">
      <alignment horizontal="left" vertical="center" wrapText="1"/>
    </xf>
    <xf numFmtId="0" fontId="13" fillId="0" borderId="12" xfId="0" applyFont="1" applyBorder="1" applyAlignment="1">
      <alignment horizontal="center" vertical="center" wrapText="1"/>
    </xf>
    <xf numFmtId="0" fontId="24" fillId="10" borderId="35" xfId="0" applyFont="1" applyFill="1" applyBorder="1" applyAlignment="1">
      <alignment horizontal="center" vertical="center" wrapText="1"/>
    </xf>
    <xf numFmtId="0" fontId="24" fillId="10" borderId="13" xfId="0" applyFont="1" applyFill="1" applyBorder="1" applyAlignment="1">
      <alignment horizontal="center" vertical="center" wrapText="1"/>
    </xf>
    <xf numFmtId="0" fontId="24" fillId="10" borderId="37" xfId="0" applyFont="1" applyFill="1" applyBorder="1" applyAlignment="1">
      <alignment horizontal="center" vertical="center" wrapText="1"/>
    </xf>
    <xf numFmtId="0" fontId="13" fillId="2" borderId="36"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24" fillId="2" borderId="32" xfId="0" applyFont="1" applyFill="1" applyBorder="1" applyAlignment="1">
      <alignment horizontal="left" vertical="center" wrapText="1"/>
    </xf>
    <xf numFmtId="0" fontId="13" fillId="2" borderId="33" xfId="0" applyFont="1" applyFill="1" applyBorder="1" applyAlignment="1">
      <alignment vertical="center" wrapText="1"/>
    </xf>
    <xf numFmtId="0" fontId="13" fillId="2" borderId="40" xfId="0" applyFont="1" applyFill="1" applyBorder="1" applyAlignment="1">
      <alignment horizontal="center" vertical="center" wrapText="1"/>
    </xf>
    <xf numFmtId="0" fontId="13" fillId="2" borderId="44" xfId="0" applyFont="1" applyFill="1" applyBorder="1" applyAlignment="1">
      <alignment horizontal="center" vertical="center" wrapText="1"/>
    </xf>
    <xf numFmtId="0" fontId="24" fillId="2" borderId="33" xfId="0" applyFont="1" applyFill="1" applyBorder="1" applyAlignment="1">
      <alignment horizontal="left" vertical="center" wrapText="1"/>
    </xf>
    <xf numFmtId="0" fontId="13" fillId="2" borderId="31" xfId="0" applyFont="1" applyFill="1" applyBorder="1" applyAlignment="1">
      <alignment horizontal="center" vertical="center" wrapText="1"/>
    </xf>
    <xf numFmtId="0" fontId="13" fillId="2" borderId="33" xfId="0" applyFont="1" applyFill="1" applyBorder="1" applyAlignment="1">
      <alignment horizontal="center" vertical="center" wrapText="1"/>
    </xf>
    <xf numFmtId="0" fontId="13" fillId="2" borderId="42" xfId="0" applyFont="1" applyFill="1" applyBorder="1" applyAlignment="1">
      <alignment horizontal="center" vertical="center" wrapText="1"/>
    </xf>
    <xf numFmtId="0" fontId="13" fillId="0" borderId="6" xfId="0" quotePrefix="1" applyFont="1" applyBorder="1" applyAlignment="1">
      <alignment vertical="center" wrapText="1"/>
    </xf>
    <xf numFmtId="0" fontId="13" fillId="0" borderId="5" xfId="0" quotePrefix="1" applyFont="1" applyBorder="1" applyAlignment="1">
      <alignment vertical="center" wrapText="1"/>
    </xf>
    <xf numFmtId="0" fontId="13" fillId="0" borderId="5" xfId="0" quotePrefix="1" applyFont="1" applyBorder="1" applyAlignment="1">
      <alignment horizontal="left" vertical="center" wrapText="1"/>
    </xf>
    <xf numFmtId="0" fontId="13" fillId="0" borderId="7" xfId="0" quotePrefix="1" applyFont="1" applyBorder="1" applyAlignment="1">
      <alignment horizontal="left" vertical="center" wrapText="1"/>
    </xf>
    <xf numFmtId="0" fontId="13" fillId="0" borderId="11" xfId="0" quotePrefix="1" applyFont="1" applyBorder="1" applyAlignment="1">
      <alignment horizontal="left" vertical="center" wrapText="1"/>
    </xf>
    <xf numFmtId="0" fontId="13" fillId="0" borderId="13" xfId="0" quotePrefix="1" applyFont="1" applyBorder="1" applyAlignment="1">
      <alignment horizontal="center" vertical="center" wrapText="1"/>
    </xf>
    <xf numFmtId="0" fontId="13" fillId="0" borderId="0" xfId="0" quotePrefix="1" applyFont="1" applyAlignment="1">
      <alignment horizontal="left" vertical="center" wrapText="1"/>
    </xf>
    <xf numFmtId="0" fontId="13" fillId="0" borderId="12" xfId="0" quotePrefix="1" applyFont="1" applyBorder="1" applyAlignment="1">
      <alignment horizontal="left" vertical="center" wrapText="1"/>
    </xf>
    <xf numFmtId="0" fontId="13" fillId="0" borderId="8" xfId="0" applyFont="1" applyBorder="1" applyAlignment="1">
      <alignment vertical="center" wrapText="1"/>
    </xf>
    <xf numFmtId="0" fontId="13" fillId="0" borderId="9" xfId="0" applyFont="1" applyBorder="1" applyAlignment="1">
      <alignment horizontal="left" vertical="center" wrapText="1"/>
    </xf>
    <xf numFmtId="0" fontId="13" fillId="0" borderId="0" xfId="0" applyFont="1" applyAlignment="1">
      <alignment vertical="center" wrapText="1"/>
    </xf>
    <xf numFmtId="0" fontId="6" fillId="9" borderId="6" xfId="0" applyFont="1" applyFill="1" applyBorder="1" applyAlignment="1">
      <alignment vertical="center"/>
    </xf>
    <xf numFmtId="0" fontId="6" fillId="9" borderId="5" xfId="0" applyFont="1" applyFill="1" applyBorder="1" applyAlignment="1">
      <alignment vertical="center"/>
    </xf>
    <xf numFmtId="0" fontId="6" fillId="9" borderId="7" xfId="0" applyFont="1" applyFill="1" applyBorder="1" applyAlignment="1">
      <alignment vertical="center"/>
    </xf>
    <xf numFmtId="0" fontId="6" fillId="9" borderId="8" xfId="0" applyFont="1" applyFill="1" applyBorder="1" applyAlignment="1">
      <alignment vertical="center"/>
    </xf>
    <xf numFmtId="0" fontId="6" fillId="9" borderId="9" xfId="0" applyFont="1" applyFill="1" applyBorder="1" applyAlignment="1">
      <alignment vertical="center"/>
    </xf>
    <xf numFmtId="0" fontId="6" fillId="9" borderId="10" xfId="0" applyFont="1" applyFill="1" applyBorder="1" applyAlignment="1">
      <alignment vertical="center"/>
    </xf>
    <xf numFmtId="0" fontId="13" fillId="0" borderId="58" xfId="0" quotePrefix="1" applyFont="1" applyBorder="1" applyAlignment="1">
      <alignment horizontal="center" vertical="center" wrapText="1"/>
    </xf>
    <xf numFmtId="0" fontId="13" fillId="0" borderId="30" xfId="0" quotePrefix="1" applyFont="1" applyBorder="1" applyAlignment="1">
      <alignment horizontal="center" vertical="center" wrapText="1"/>
    </xf>
    <xf numFmtId="0" fontId="13" fillId="0" borderId="9" xfId="0" quotePrefix="1" applyFont="1" applyBorder="1" applyAlignment="1">
      <alignment horizontal="center" vertical="center" wrapText="1"/>
    </xf>
    <xf numFmtId="0" fontId="13" fillId="0" borderId="39" xfId="0" quotePrefix="1" applyFont="1" applyBorder="1" applyAlignment="1">
      <alignment horizontal="center" vertical="center" wrapText="1"/>
    </xf>
    <xf numFmtId="0" fontId="26" fillId="12" borderId="83" xfId="0" applyFont="1" applyFill="1" applyBorder="1" applyAlignment="1">
      <alignment horizontal="center" vertical="center" wrapText="1"/>
    </xf>
    <xf numFmtId="0" fontId="26" fillId="12" borderId="83" xfId="0" applyFont="1" applyFill="1" applyBorder="1" applyAlignment="1">
      <alignment vertical="center" wrapText="1"/>
    </xf>
    <xf numFmtId="0" fontId="21" fillId="0" borderId="65" xfId="3" applyFont="1" applyBorder="1" applyAlignment="1">
      <alignment vertical="center" wrapText="1"/>
    </xf>
    <xf numFmtId="0" fontId="21" fillId="0" borderId="65" xfId="17" applyFont="1" applyBorder="1" applyAlignment="1">
      <alignment vertical="center" wrapText="1"/>
    </xf>
    <xf numFmtId="0" fontId="21" fillId="0" borderId="66" xfId="17" applyFont="1" applyBorder="1" applyAlignment="1">
      <alignment vertical="center" wrapText="1"/>
    </xf>
    <xf numFmtId="0" fontId="28" fillId="0" borderId="0" xfId="17" applyFont="1" applyAlignment="1">
      <alignment vertical="top"/>
    </xf>
    <xf numFmtId="0" fontId="26" fillId="12" borderId="89" xfId="17" applyFont="1" applyFill="1" applyBorder="1" applyAlignment="1">
      <alignment horizontal="center" vertical="center" wrapText="1"/>
    </xf>
    <xf numFmtId="0" fontId="26" fillId="12" borderId="89" xfId="17" applyFont="1" applyFill="1" applyBorder="1" applyAlignment="1">
      <alignment horizontal="center" vertical="center"/>
    </xf>
    <xf numFmtId="0" fontId="26" fillId="12" borderId="1" xfId="17" applyFont="1" applyFill="1" applyBorder="1" applyAlignment="1">
      <alignment horizontal="center" vertical="center"/>
    </xf>
    <xf numFmtId="0" fontId="26" fillId="12" borderId="1" xfId="17" applyFont="1" applyFill="1" applyBorder="1" applyAlignment="1">
      <alignment horizontal="center" vertical="center" wrapText="1"/>
    </xf>
    <xf numFmtId="0" fontId="29" fillId="12" borderId="1" xfId="17" applyFont="1" applyFill="1" applyBorder="1" applyAlignment="1">
      <alignment horizontal="center" vertical="center"/>
    </xf>
    <xf numFmtId="0" fontId="28" fillId="12" borderId="1" xfId="17" applyFont="1" applyFill="1" applyBorder="1" applyAlignment="1">
      <alignment horizontal="left" vertical="center"/>
    </xf>
    <xf numFmtId="9" fontId="28" fillId="12" borderId="1" xfId="16" applyFont="1" applyFill="1" applyBorder="1" applyAlignment="1">
      <alignment horizontal="center" vertical="center"/>
    </xf>
    <xf numFmtId="9" fontId="28" fillId="11" borderId="1" xfId="11" applyFont="1" applyFill="1" applyBorder="1" applyAlignment="1" applyProtection="1">
      <alignment horizontal="center" vertical="center"/>
      <protection locked="0"/>
    </xf>
    <xf numFmtId="9" fontId="26" fillId="12" borderId="1" xfId="11" applyFont="1" applyFill="1" applyBorder="1" applyAlignment="1" applyProtection="1">
      <alignment horizontal="center" vertical="center"/>
      <protection locked="0"/>
    </xf>
    <xf numFmtId="0" fontId="28" fillId="12" borderId="1" xfId="17" applyFont="1" applyFill="1" applyBorder="1" applyAlignment="1">
      <alignment horizontal="center" vertical="center" wrapText="1"/>
    </xf>
    <xf numFmtId="0" fontId="29" fillId="0" borderId="0" xfId="17" applyFont="1"/>
    <xf numFmtId="9" fontId="30" fillId="12" borderId="1" xfId="11" applyFont="1" applyFill="1" applyBorder="1" applyAlignment="1">
      <alignment horizontal="center" vertical="center"/>
    </xf>
    <xf numFmtId="0" fontId="31" fillId="0" borderId="73" xfId="17" applyFont="1" applyBorder="1" applyAlignment="1">
      <alignment vertical="center" wrapText="1"/>
    </xf>
    <xf numFmtId="0" fontId="29" fillId="0" borderId="67" xfId="17" applyFont="1" applyBorder="1"/>
    <xf numFmtId="0" fontId="31" fillId="0" borderId="0" xfId="17" applyFont="1" applyAlignment="1">
      <alignment vertical="center" wrapText="1"/>
    </xf>
    <xf numFmtId="0" fontId="31" fillId="0" borderId="72" xfId="17" applyFont="1" applyBorder="1" applyAlignment="1">
      <alignment vertical="center"/>
    </xf>
    <xf numFmtId="0" fontId="29" fillId="0" borderId="71" xfId="17" applyFont="1" applyBorder="1"/>
    <xf numFmtId="0" fontId="31" fillId="0" borderId="0" xfId="17" applyFont="1" applyAlignment="1">
      <alignment vertical="center"/>
    </xf>
    <xf numFmtId="0" fontId="29" fillId="0" borderId="72" xfId="17" applyFont="1" applyBorder="1"/>
    <xf numFmtId="0" fontId="28" fillId="0" borderId="0" xfId="17" applyFont="1" applyAlignment="1">
      <alignment horizontal="center" vertical="top"/>
    </xf>
    <xf numFmtId="0" fontId="29" fillId="0" borderId="0" xfId="17" applyFont="1" applyAlignment="1">
      <alignment vertical="top"/>
    </xf>
    <xf numFmtId="0" fontId="29" fillId="0" borderId="0" xfId="17" applyFont="1" applyAlignment="1">
      <alignment horizontal="right" vertical="top"/>
    </xf>
    <xf numFmtId="0" fontId="29" fillId="11" borderId="1" xfId="17" applyFont="1" applyFill="1" applyBorder="1" applyAlignment="1">
      <alignment vertical="top"/>
    </xf>
    <xf numFmtId="0" fontId="32" fillId="0" borderId="0" xfId="17" applyFont="1" applyAlignment="1">
      <alignment horizontal="center" vertical="top" wrapText="1"/>
    </xf>
    <xf numFmtId="0" fontId="29" fillId="4" borderId="1" xfId="17" applyFont="1" applyFill="1" applyBorder="1" applyAlignment="1">
      <alignment vertical="top"/>
    </xf>
    <xf numFmtId="0" fontId="28" fillId="0" borderId="0" xfId="17" applyFont="1" applyAlignment="1">
      <alignment horizontal="right" vertical="top"/>
    </xf>
    <xf numFmtId="0" fontId="33" fillId="0" borderId="0" xfId="17" applyFont="1" applyAlignment="1">
      <alignment vertical="top"/>
    </xf>
    <xf numFmtId="9" fontId="29" fillId="0" borderId="0" xfId="17" applyNumberFormat="1" applyFont="1" applyAlignment="1">
      <alignment horizontal="center" vertical="top"/>
    </xf>
    <xf numFmtId="0" fontId="29" fillId="12" borderId="1" xfId="17" applyFont="1" applyFill="1" applyBorder="1" applyAlignment="1">
      <alignment vertical="top"/>
    </xf>
    <xf numFmtId="0" fontId="34" fillId="0" borderId="0" xfId="5" applyFont="1" applyFill="1" applyBorder="1"/>
    <xf numFmtId="0" fontId="29" fillId="0" borderId="0" xfId="17" applyFont="1" applyAlignment="1">
      <alignment horizontal="center" vertical="top"/>
    </xf>
    <xf numFmtId="0" fontId="28" fillId="0" borderId="73" xfId="17" applyFont="1" applyBorder="1"/>
    <xf numFmtId="0" fontId="28" fillId="0" borderId="74" xfId="17" applyFont="1" applyBorder="1"/>
    <xf numFmtId="0" fontId="28" fillId="0" borderId="67" xfId="17" applyFont="1" applyBorder="1"/>
    <xf numFmtId="0" fontId="28" fillId="0" borderId="72" xfId="17" applyFont="1" applyBorder="1"/>
    <xf numFmtId="0" fontId="28" fillId="0" borderId="0" xfId="17" applyFont="1"/>
    <xf numFmtId="0" fontId="35" fillId="13" borderId="75" xfId="17" applyFont="1" applyFill="1" applyBorder="1" applyAlignment="1">
      <alignment horizontal="center" vertical="center"/>
    </xf>
    <xf numFmtId="164" fontId="28" fillId="13" borderId="76" xfId="11" applyNumberFormat="1" applyFont="1" applyFill="1" applyBorder="1" applyAlignment="1">
      <alignment horizontal="center" vertical="top"/>
    </xf>
    <xf numFmtId="0" fontId="35" fillId="13" borderId="76" xfId="17" applyFont="1" applyFill="1" applyBorder="1" applyAlignment="1">
      <alignment horizontal="center" vertical="center"/>
    </xf>
    <xf numFmtId="0" fontId="28" fillId="0" borderId="71" xfId="17" applyFont="1" applyBorder="1"/>
    <xf numFmtId="0" fontId="28" fillId="0" borderId="0" xfId="17" applyFont="1" applyAlignment="1">
      <alignment horizontal="right" vertical="center"/>
    </xf>
    <xf numFmtId="0" fontId="28" fillId="14" borderId="77" xfId="0" applyFont="1" applyFill="1" applyBorder="1" applyAlignment="1">
      <alignment horizontal="left" vertical="top" wrapText="1"/>
    </xf>
    <xf numFmtId="0" fontId="28" fillId="0" borderId="92" xfId="17" applyFont="1" applyBorder="1" applyAlignment="1">
      <alignment vertical="top"/>
    </xf>
    <xf numFmtId="0" fontId="28" fillId="14" borderId="78" xfId="0" applyFont="1" applyFill="1" applyBorder="1" applyAlignment="1">
      <alignment horizontal="left" vertical="top" wrapText="1"/>
    </xf>
    <xf numFmtId="0" fontId="28" fillId="15" borderId="92" xfId="17" applyFont="1" applyFill="1" applyBorder="1" applyAlignment="1">
      <alignment vertical="top"/>
    </xf>
    <xf numFmtId="0" fontId="28" fillId="0" borderId="71" xfId="17" applyFont="1" applyBorder="1" applyAlignment="1">
      <alignment vertical="top"/>
    </xf>
    <xf numFmtId="0" fontId="28" fillId="14" borderId="80" xfId="0" applyFont="1" applyFill="1" applyBorder="1" applyAlignment="1">
      <alignment horizontal="left" vertical="top"/>
    </xf>
    <xf numFmtId="0" fontId="28" fillId="0" borderId="3" xfId="17" applyFont="1" applyBorder="1" applyAlignment="1">
      <alignment vertical="top"/>
    </xf>
    <xf numFmtId="0" fontId="28" fillId="14" borderId="1" xfId="0" applyFont="1" applyFill="1" applyBorder="1" applyAlignment="1">
      <alignment horizontal="left" vertical="top"/>
    </xf>
    <xf numFmtId="0" fontId="28" fillId="0" borderId="81" xfId="17" applyFont="1" applyBorder="1" applyAlignment="1">
      <alignment vertical="top"/>
    </xf>
    <xf numFmtId="0" fontId="28" fillId="0" borderId="0" xfId="17" applyFont="1" applyAlignment="1">
      <alignment vertical="top" wrapText="1"/>
    </xf>
    <xf numFmtId="0" fontId="28" fillId="0" borderId="100" xfId="17" applyFont="1" applyBorder="1" applyAlignment="1">
      <alignment horizontal="center" vertical="top" wrapText="1"/>
    </xf>
    <xf numFmtId="0" fontId="28" fillId="0" borderId="2" xfId="17" applyFont="1" applyBorder="1" applyAlignment="1">
      <alignment horizontal="center" vertical="top" wrapText="1"/>
    </xf>
    <xf numFmtId="0" fontId="28" fillId="0" borderId="102" xfId="17" applyFont="1" applyBorder="1" applyAlignment="1">
      <alignment horizontal="center" vertical="top" wrapText="1"/>
    </xf>
    <xf numFmtId="0" fontId="36" fillId="0" borderId="72" xfId="17" applyFont="1" applyBorder="1"/>
    <xf numFmtId="0" fontId="36" fillId="0" borderId="68" xfId="17" applyFont="1" applyBorder="1"/>
    <xf numFmtId="0" fontId="28" fillId="0" borderId="69" xfId="17" applyFont="1" applyBorder="1" applyAlignment="1">
      <alignment horizontal="center" vertical="top"/>
    </xf>
    <xf numFmtId="0" fontId="28" fillId="0" borderId="69" xfId="17" applyFont="1" applyBorder="1"/>
    <xf numFmtId="0" fontId="28" fillId="0" borderId="69" xfId="17" applyFont="1" applyBorder="1" applyAlignment="1">
      <alignment horizontal="right" vertical="top"/>
    </xf>
    <xf numFmtId="0" fontId="28" fillId="0" borderId="69" xfId="17" applyFont="1" applyBorder="1" applyAlignment="1">
      <alignment horizontal="center" vertical="top" wrapText="1"/>
    </xf>
    <xf numFmtId="0" fontId="28" fillId="0" borderId="70" xfId="17" applyFont="1" applyBorder="1"/>
    <xf numFmtId="0" fontId="28" fillId="0" borderId="73" xfId="17" applyFont="1" applyBorder="1" applyAlignment="1">
      <alignment horizontal="center" vertical="top" wrapText="1"/>
    </xf>
    <xf numFmtId="0" fontId="29" fillId="0" borderId="74" xfId="17" applyFont="1" applyBorder="1"/>
    <xf numFmtId="0" fontId="28" fillId="0" borderId="72" xfId="17" applyFont="1" applyBorder="1" applyAlignment="1">
      <alignment horizontal="center" vertical="top" wrapText="1"/>
    </xf>
    <xf numFmtId="0" fontId="26" fillId="0" borderId="0" xfId="17" applyFont="1" applyAlignment="1">
      <alignment vertical="top" wrapText="1"/>
    </xf>
    <xf numFmtId="0" fontId="29" fillId="2" borderId="0" xfId="17" applyFont="1" applyFill="1"/>
    <xf numFmtId="0" fontId="28" fillId="11" borderId="88" xfId="17" applyFont="1" applyFill="1" applyBorder="1" applyAlignment="1">
      <alignment vertical="top" wrapText="1"/>
    </xf>
    <xf numFmtId="0" fontId="28" fillId="11" borderId="89" xfId="17" applyFont="1" applyFill="1" applyBorder="1" applyAlignment="1">
      <alignment vertical="top" wrapText="1"/>
    </xf>
    <xf numFmtId="0" fontId="28" fillId="11" borderId="89" xfId="17" applyFont="1" applyFill="1" applyBorder="1" applyAlignment="1">
      <alignment horizontal="center" vertical="center" wrapText="1"/>
    </xf>
    <xf numFmtId="9" fontId="28" fillId="11" borderId="89" xfId="11" applyFont="1" applyFill="1" applyBorder="1" applyAlignment="1">
      <alignment horizontal="center" vertical="center" wrapText="1"/>
    </xf>
    <xf numFmtId="9" fontId="29" fillId="11" borderId="89" xfId="11" applyFont="1" applyFill="1" applyBorder="1" applyAlignment="1">
      <alignment horizontal="center" vertical="center"/>
    </xf>
    <xf numFmtId="0" fontId="28" fillId="11" borderId="80" xfId="17" applyFont="1" applyFill="1" applyBorder="1" applyAlignment="1">
      <alignment vertical="top" wrapText="1"/>
    </xf>
    <xf numFmtId="0" fontId="28" fillId="11" borderId="1" xfId="17" applyFont="1" applyFill="1" applyBorder="1" applyAlignment="1">
      <alignment vertical="top" wrapText="1"/>
    </xf>
    <xf numFmtId="0" fontId="28" fillId="11" borderId="1" xfId="17" applyFont="1" applyFill="1" applyBorder="1" applyAlignment="1">
      <alignment horizontal="center" vertical="center" wrapText="1"/>
    </xf>
    <xf numFmtId="9" fontId="28" fillId="11" borderId="1" xfId="11" applyFont="1" applyFill="1" applyBorder="1" applyAlignment="1">
      <alignment horizontal="center" vertical="center" wrapText="1"/>
    </xf>
    <xf numFmtId="9" fontId="29" fillId="11" borderId="1" xfId="11" applyFont="1" applyFill="1" applyBorder="1" applyAlignment="1">
      <alignment horizontal="center" vertical="center"/>
    </xf>
    <xf numFmtId="0" fontId="28" fillId="11" borderId="82" xfId="17" applyFont="1" applyFill="1" applyBorder="1" applyAlignment="1">
      <alignment vertical="top" wrapText="1"/>
    </xf>
    <xf numFmtId="0" fontId="28" fillId="11" borderId="83" xfId="17" applyFont="1" applyFill="1" applyBorder="1" applyAlignment="1">
      <alignment vertical="top" wrapText="1"/>
    </xf>
    <xf numFmtId="0" fontId="28" fillId="11" borderId="83" xfId="17" applyFont="1" applyFill="1" applyBorder="1" applyAlignment="1">
      <alignment horizontal="center" vertical="center" wrapText="1"/>
    </xf>
    <xf numFmtId="9" fontId="28" fillId="11" borderId="83" xfId="11" applyFont="1" applyFill="1" applyBorder="1" applyAlignment="1">
      <alignment horizontal="center" vertical="center" wrapText="1"/>
    </xf>
    <xf numFmtId="9" fontId="29" fillId="11" borderId="83" xfId="11" applyFont="1" applyFill="1" applyBorder="1" applyAlignment="1">
      <alignment horizontal="center" vertical="center"/>
    </xf>
    <xf numFmtId="0" fontId="26" fillId="12" borderId="87" xfId="18" applyFont="1" applyFill="1" applyBorder="1" applyAlignment="1">
      <alignment horizontal="center" vertical="center" wrapText="1"/>
    </xf>
    <xf numFmtId="0" fontId="26" fillId="12" borderId="84" xfId="18" applyFont="1" applyFill="1" applyBorder="1" applyAlignment="1">
      <alignment horizontal="center" vertical="center"/>
    </xf>
    <xf numFmtId="0" fontId="26" fillId="12" borderId="82" xfId="18" applyFont="1" applyFill="1" applyBorder="1" applyAlignment="1">
      <alignment horizontal="center" vertical="center" wrapText="1"/>
    </xf>
    <xf numFmtId="0" fontId="29" fillId="12" borderId="88" xfId="17" applyFont="1" applyFill="1" applyBorder="1" applyAlignment="1">
      <alignment horizontal="center" vertical="center"/>
    </xf>
    <xf numFmtId="0" fontId="28" fillId="12" borderId="89" xfId="17" applyFont="1" applyFill="1" applyBorder="1" applyAlignment="1">
      <alignment horizontal="left" vertical="top"/>
    </xf>
    <xf numFmtId="9" fontId="29" fillId="12" borderId="90" xfId="17" applyNumberFormat="1" applyFont="1" applyFill="1" applyBorder="1" applyAlignment="1">
      <alignment horizontal="center" vertical="center"/>
    </xf>
    <xf numFmtId="9" fontId="28" fillId="11" borderId="90" xfId="11" applyFont="1" applyFill="1" applyBorder="1" applyAlignment="1" applyProtection="1">
      <alignment horizontal="center" vertical="center"/>
      <protection locked="0"/>
    </xf>
    <xf numFmtId="9" fontId="26" fillId="12" borderId="104" xfId="11" applyFont="1" applyFill="1" applyBorder="1" applyAlignment="1" applyProtection="1">
      <alignment horizontal="center" vertical="center"/>
      <protection locked="0"/>
    </xf>
    <xf numFmtId="0" fontId="28" fillId="12" borderId="80" xfId="17" applyFont="1" applyFill="1" applyBorder="1" applyAlignment="1">
      <alignment horizontal="center" vertical="center" wrapText="1"/>
    </xf>
    <xf numFmtId="9" fontId="28" fillId="11" borderId="81" xfId="11" applyFont="1" applyFill="1" applyBorder="1" applyAlignment="1" applyProtection="1">
      <alignment horizontal="center" vertical="center"/>
      <protection locked="0"/>
    </xf>
    <xf numFmtId="9" fontId="26" fillId="12" borderId="96" xfId="11" applyFont="1" applyFill="1" applyBorder="1" applyAlignment="1" applyProtection="1">
      <alignment horizontal="center" vertical="center"/>
      <protection locked="0"/>
    </xf>
    <xf numFmtId="0" fontId="29" fillId="12" borderId="80" xfId="17" applyFont="1" applyFill="1" applyBorder="1" applyAlignment="1">
      <alignment horizontal="center" vertical="center"/>
    </xf>
    <xf numFmtId="0" fontId="28" fillId="12" borderId="82" xfId="17" applyFont="1" applyFill="1" applyBorder="1" applyAlignment="1">
      <alignment horizontal="center" vertical="center" wrapText="1"/>
    </xf>
    <xf numFmtId="9" fontId="28" fillId="11" borderId="84" xfId="11" applyFont="1" applyFill="1" applyBorder="1" applyAlignment="1" applyProtection="1">
      <alignment horizontal="center" vertical="center"/>
      <protection locked="0"/>
    </xf>
    <xf numFmtId="9" fontId="26" fillId="12" borderId="97" xfId="11" applyFont="1" applyFill="1" applyBorder="1" applyAlignment="1" applyProtection="1">
      <alignment horizontal="center" vertical="center"/>
      <protection locked="0"/>
    </xf>
    <xf numFmtId="9" fontId="30" fillId="12" borderId="94" xfId="11" applyFont="1" applyFill="1" applyBorder="1" applyAlignment="1">
      <alignment horizontal="center" vertical="center"/>
    </xf>
    <xf numFmtId="0" fontId="30" fillId="0" borderId="0" xfId="17" applyFont="1" applyAlignment="1">
      <alignment horizontal="center" vertical="center"/>
    </xf>
    <xf numFmtId="0" fontId="28" fillId="12" borderId="1" xfId="17" applyFont="1" applyFill="1" applyBorder="1" applyAlignment="1">
      <alignment vertical="top"/>
    </xf>
    <xf numFmtId="9" fontId="28" fillId="12" borderId="1" xfId="17" applyNumberFormat="1" applyFont="1" applyFill="1" applyBorder="1" applyAlignment="1">
      <alignment horizontal="center" vertical="top"/>
    </xf>
    <xf numFmtId="0" fontId="30" fillId="12" borderId="1" xfId="17" applyFont="1" applyFill="1" applyBorder="1" applyAlignment="1">
      <alignment horizontal="right" vertical="center"/>
    </xf>
    <xf numFmtId="0" fontId="26" fillId="0" borderId="0" xfId="17" applyFont="1" applyAlignment="1">
      <alignment vertical="center" wrapText="1"/>
    </xf>
    <xf numFmtId="0" fontId="28" fillId="0" borderId="0" xfId="17" applyFont="1" applyAlignment="1">
      <alignment horizontal="center" vertical="top" wrapText="1"/>
    </xf>
    <xf numFmtId="0" fontId="29" fillId="0" borderId="72" xfId="17" applyFont="1" applyBorder="1" applyProtection="1">
      <protection locked="0"/>
    </xf>
    <xf numFmtId="0" fontId="29" fillId="0" borderId="0" xfId="17" applyFont="1" applyProtection="1">
      <protection locked="0"/>
    </xf>
    <xf numFmtId="0" fontId="28" fillId="12" borderId="1" xfId="17" applyFont="1" applyFill="1" applyBorder="1" applyAlignment="1" applyProtection="1">
      <alignment horizontal="center" vertical="center" wrapText="1"/>
      <protection locked="0"/>
    </xf>
    <xf numFmtId="0" fontId="28" fillId="12" borderId="1" xfId="17" applyFont="1" applyFill="1" applyBorder="1" applyAlignment="1" applyProtection="1">
      <alignment vertical="center"/>
      <protection locked="0"/>
    </xf>
    <xf numFmtId="165" fontId="28" fillId="11" borderId="1" xfId="19" applyNumberFormat="1" applyFont="1" applyFill="1" applyBorder="1" applyAlignment="1" applyProtection="1">
      <alignment horizontal="right" vertical="center"/>
      <protection locked="0"/>
    </xf>
    <xf numFmtId="0" fontId="28" fillId="11" borderId="1" xfId="17" applyFont="1" applyFill="1" applyBorder="1" applyAlignment="1" applyProtection="1">
      <alignment horizontal="right" vertical="center"/>
      <protection locked="0"/>
    </xf>
    <xf numFmtId="0" fontId="29" fillId="11" borderId="1" xfId="17" applyFont="1" applyFill="1" applyBorder="1" applyAlignment="1" applyProtection="1">
      <alignment vertical="center"/>
      <protection locked="0"/>
    </xf>
    <xf numFmtId="0" fontId="29" fillId="0" borderId="71" xfId="17" applyFont="1" applyBorder="1" applyProtection="1">
      <protection locked="0"/>
    </xf>
    <xf numFmtId="165" fontId="28" fillId="16" borderId="1" xfId="19" applyNumberFormat="1" applyFont="1" applyFill="1" applyBorder="1" applyAlignment="1">
      <alignment horizontal="right" vertical="center"/>
    </xf>
    <xf numFmtId="0" fontId="29" fillId="0" borderId="0" xfId="17" applyFont="1" applyAlignment="1">
      <alignment vertical="center"/>
    </xf>
    <xf numFmtId="0" fontId="29" fillId="0" borderId="69" xfId="17" applyFont="1" applyBorder="1"/>
    <xf numFmtId="0" fontId="29" fillId="0" borderId="70" xfId="17" applyFont="1" applyBorder="1"/>
    <xf numFmtId="0" fontId="29" fillId="0" borderId="68" xfId="17" applyFont="1" applyBorder="1"/>
    <xf numFmtId="0" fontId="29" fillId="0" borderId="69" xfId="17" applyFont="1" applyBorder="1" applyAlignment="1">
      <alignment horizontal="center" vertical="top"/>
    </xf>
    <xf numFmtId="0" fontId="29" fillId="0" borderId="73" xfId="20" applyFont="1" applyBorder="1"/>
    <xf numFmtId="0" fontId="28" fillId="0" borderId="74" xfId="20" applyFont="1" applyBorder="1" applyAlignment="1">
      <alignment vertical="top"/>
    </xf>
    <xf numFmtId="0" fontId="28" fillId="0" borderId="74" xfId="20" applyFont="1" applyBorder="1" applyAlignment="1">
      <alignment horizontal="center" vertical="top"/>
    </xf>
    <xf numFmtId="0" fontId="29" fillId="0" borderId="74" xfId="20" applyFont="1" applyBorder="1" applyAlignment="1">
      <alignment vertical="top"/>
    </xf>
    <xf numFmtId="0" fontId="29" fillId="0" borderId="74" xfId="20" applyFont="1" applyBorder="1"/>
    <xf numFmtId="0" fontId="29" fillId="0" borderId="72" xfId="20" applyFont="1" applyBorder="1"/>
    <xf numFmtId="0" fontId="29" fillId="0" borderId="68" xfId="20" applyFont="1" applyBorder="1"/>
    <xf numFmtId="0" fontId="28" fillId="0" borderId="69" xfId="20" applyFont="1" applyBorder="1" applyAlignment="1">
      <alignment vertical="center"/>
    </xf>
    <xf numFmtId="0" fontId="28" fillId="0" borderId="69" xfId="20" applyFont="1" applyBorder="1" applyAlignment="1">
      <alignment horizontal="center" vertical="center"/>
    </xf>
    <xf numFmtId="0" fontId="29" fillId="0" borderId="69" xfId="20" applyFont="1" applyBorder="1" applyAlignment="1">
      <alignment vertical="center"/>
    </xf>
    <xf numFmtId="0" fontId="29" fillId="0" borderId="69" xfId="20" applyFont="1" applyBorder="1" applyAlignment="1">
      <alignment vertical="top"/>
    </xf>
    <xf numFmtId="0" fontId="29" fillId="0" borderId="69" xfId="20" applyFont="1" applyBorder="1"/>
    <xf numFmtId="10" fontId="29" fillId="11" borderId="88" xfId="17" applyNumberFormat="1" applyFont="1" applyFill="1" applyBorder="1" applyAlignment="1">
      <alignment horizontal="center" vertical="center"/>
    </xf>
    <xf numFmtId="10" fontId="29" fillId="11" borderId="80" xfId="17" applyNumberFormat="1" applyFont="1" applyFill="1" applyBorder="1" applyAlignment="1">
      <alignment horizontal="center" vertical="center"/>
    </xf>
    <xf numFmtId="10" fontId="29" fillId="11" borderId="105" xfId="17" applyNumberFormat="1" applyFont="1" applyFill="1" applyBorder="1" applyAlignment="1">
      <alignment horizontal="center" vertical="center"/>
    </xf>
    <xf numFmtId="9" fontId="29" fillId="11" borderId="88" xfId="17" applyNumberFormat="1" applyFont="1" applyFill="1" applyBorder="1" applyAlignment="1">
      <alignment horizontal="center" vertical="center"/>
    </xf>
    <xf numFmtId="9" fontId="29" fillId="11" borderId="80" xfId="17" applyNumberFormat="1" applyFont="1" applyFill="1" applyBorder="1" applyAlignment="1">
      <alignment horizontal="center" vertical="center"/>
    </xf>
    <xf numFmtId="9" fontId="29" fillId="11" borderId="82" xfId="17" applyNumberFormat="1" applyFont="1" applyFill="1" applyBorder="1" applyAlignment="1">
      <alignment horizontal="center" vertical="center"/>
    </xf>
    <xf numFmtId="0" fontId="25" fillId="9" borderId="11" xfId="0" applyFont="1" applyFill="1" applyBorder="1" applyAlignment="1">
      <alignment horizontal="left" vertical="center" wrapText="1"/>
    </xf>
    <xf numFmtId="0" fontId="25" fillId="9" borderId="12" xfId="0" applyFont="1" applyFill="1" applyBorder="1" applyAlignment="1">
      <alignment horizontal="left" vertical="center" wrapText="1"/>
    </xf>
    <xf numFmtId="0" fontId="29" fillId="0" borderId="0" xfId="20" applyFont="1"/>
    <xf numFmtId="0" fontId="11" fillId="0" borderId="3" xfId="3" quotePrefix="1" applyFont="1" applyBorder="1" applyAlignment="1">
      <alignment horizontal="center" vertical="center" wrapText="1"/>
    </xf>
    <xf numFmtId="0" fontId="11" fillId="0" borderId="2" xfId="3" quotePrefix="1" applyFont="1" applyBorder="1" applyAlignment="1">
      <alignment horizontal="center" vertical="center" wrapText="1"/>
    </xf>
    <xf numFmtId="0" fontId="11" fillId="0" borderId="4" xfId="3" quotePrefix="1" applyFont="1" applyBorder="1" applyAlignment="1">
      <alignment horizontal="center" vertical="center" wrapText="1"/>
    </xf>
    <xf numFmtId="0" fontId="13" fillId="0" borderId="11" xfId="3" quotePrefix="1" applyBorder="1" applyAlignment="1">
      <alignment horizontal="justify" vertical="center" wrapText="1"/>
    </xf>
    <xf numFmtId="0" fontId="13" fillId="0" borderId="0" xfId="3" quotePrefix="1" applyAlignment="1">
      <alignment horizontal="justify" vertical="center" wrapText="1"/>
    </xf>
    <xf numFmtId="0" fontId="13" fillId="0" borderId="12" xfId="3" quotePrefix="1" applyBorder="1" applyAlignment="1">
      <alignment horizontal="justify" vertical="center" wrapText="1"/>
    </xf>
    <xf numFmtId="0" fontId="13" fillId="0" borderId="6" xfId="3" quotePrefix="1" applyBorder="1" applyAlignment="1">
      <alignment horizontal="left" vertical="top" wrapText="1"/>
    </xf>
    <xf numFmtId="0" fontId="13" fillId="0" borderId="5" xfId="3" quotePrefix="1" applyBorder="1" applyAlignment="1">
      <alignment horizontal="left" vertical="top" wrapText="1"/>
    </xf>
    <xf numFmtId="0" fontId="13" fillId="0" borderId="7" xfId="3" quotePrefix="1" applyBorder="1" applyAlignment="1">
      <alignment horizontal="left" vertical="top" wrapText="1"/>
    </xf>
    <xf numFmtId="0" fontId="13" fillId="0" borderId="11" xfId="0" applyFont="1" applyBorder="1" applyAlignment="1">
      <alignment horizontal="left" vertical="center" wrapText="1"/>
    </xf>
    <xf numFmtId="0" fontId="13" fillId="0" borderId="0" xfId="0" applyFont="1" applyAlignment="1">
      <alignment horizontal="left" vertical="center" wrapText="1"/>
    </xf>
    <xf numFmtId="0" fontId="13" fillId="0" borderId="12" xfId="0" applyFont="1" applyBorder="1" applyAlignment="1">
      <alignment horizontal="left" vertical="center" wrapText="1"/>
    </xf>
    <xf numFmtId="0" fontId="13" fillId="0" borderId="2" xfId="0" quotePrefix="1" applyFont="1" applyBorder="1" applyAlignment="1">
      <alignment horizontal="center" vertical="center" wrapText="1"/>
    </xf>
    <xf numFmtId="0" fontId="13" fillId="0" borderId="4" xfId="0" quotePrefix="1" applyFont="1" applyBorder="1" applyAlignment="1">
      <alignment horizontal="center" vertical="center" wrapText="1"/>
    </xf>
    <xf numFmtId="0" fontId="24" fillId="10" borderId="3" xfId="0" applyFont="1" applyFill="1" applyBorder="1" applyAlignment="1">
      <alignment horizontal="center" vertical="center" wrapText="1"/>
    </xf>
    <xf numFmtId="0" fontId="24" fillId="10" borderId="2" xfId="0" applyFont="1" applyFill="1" applyBorder="1" applyAlignment="1">
      <alignment horizontal="center" vertical="center" wrapText="1"/>
    </xf>
    <xf numFmtId="0" fontId="13" fillId="0" borderId="11" xfId="0" quotePrefix="1" applyFont="1" applyBorder="1" applyAlignment="1">
      <alignment horizontal="left" vertical="top" wrapText="1"/>
    </xf>
    <xf numFmtId="0" fontId="13" fillId="0" borderId="0" xfId="0" quotePrefix="1" applyFont="1" applyAlignment="1">
      <alignment horizontal="left" vertical="top" wrapText="1"/>
    </xf>
    <xf numFmtId="0" fontId="13" fillId="0" borderId="12" xfId="0" quotePrefix="1" applyFont="1" applyBorder="1" applyAlignment="1">
      <alignment horizontal="left" vertical="top" wrapText="1"/>
    </xf>
    <xf numFmtId="0" fontId="6" fillId="0" borderId="8" xfId="0" quotePrefix="1" applyFont="1" applyBorder="1" applyAlignment="1">
      <alignment horizontal="left" vertical="top" wrapText="1"/>
    </xf>
    <xf numFmtId="0" fontId="13" fillId="0" borderId="9" xfId="0" quotePrefix="1" applyFont="1" applyBorder="1" applyAlignment="1">
      <alignment horizontal="left" vertical="top" wrapText="1"/>
    </xf>
    <xf numFmtId="0" fontId="13" fillId="0" borderId="10" xfId="0" quotePrefix="1" applyFont="1" applyBorder="1" applyAlignment="1">
      <alignment horizontal="left" vertical="top" wrapText="1"/>
    </xf>
    <xf numFmtId="0" fontId="13" fillId="0" borderId="46" xfId="0" quotePrefix="1" applyFont="1" applyBorder="1" applyAlignment="1">
      <alignment horizontal="center" vertical="center" wrapText="1"/>
    </xf>
    <xf numFmtId="0" fontId="13" fillId="0" borderId="47" xfId="0" quotePrefix="1" applyFont="1" applyBorder="1" applyAlignment="1">
      <alignment horizontal="center" vertical="center" wrapText="1"/>
    </xf>
    <xf numFmtId="0" fontId="13" fillId="0" borderId="54" xfId="0" quotePrefix="1" applyFont="1" applyBorder="1" applyAlignment="1">
      <alignment horizontal="center" vertical="center" wrapText="1"/>
    </xf>
    <xf numFmtId="0" fontId="13" fillId="0" borderId="52" xfId="0" quotePrefix="1" applyFont="1" applyBorder="1" applyAlignment="1">
      <alignment horizontal="center" vertical="center" wrapText="1"/>
    </xf>
    <xf numFmtId="0" fontId="13" fillId="0" borderId="53" xfId="0" quotePrefix="1" applyFont="1" applyBorder="1" applyAlignment="1">
      <alignment horizontal="center" vertical="center" wrapText="1"/>
    </xf>
    <xf numFmtId="0" fontId="24" fillId="10" borderId="3" xfId="0" applyFont="1" applyFill="1" applyBorder="1" applyAlignment="1">
      <alignment horizontal="center" vertical="center"/>
    </xf>
    <xf numFmtId="0" fontId="24" fillId="10" borderId="2" xfId="0" applyFont="1" applyFill="1" applyBorder="1" applyAlignment="1">
      <alignment horizontal="center" vertical="center"/>
    </xf>
    <xf numFmtId="0" fontId="24" fillId="10" borderId="4" xfId="0" applyFont="1" applyFill="1" applyBorder="1" applyAlignment="1">
      <alignment horizontal="center" vertical="center"/>
    </xf>
    <xf numFmtId="0" fontId="13" fillId="0" borderId="6" xfId="0" quotePrefix="1" applyFont="1" applyBorder="1" applyAlignment="1">
      <alignment horizontal="left" vertical="top" wrapText="1"/>
    </xf>
    <xf numFmtId="0" fontId="13" fillId="0" borderId="5" xfId="0" quotePrefix="1" applyFont="1" applyBorder="1" applyAlignment="1">
      <alignment horizontal="left" vertical="top" wrapText="1"/>
    </xf>
    <xf numFmtId="0" fontId="13" fillId="0" borderId="7" xfId="0" quotePrefix="1" applyFont="1" applyBorder="1" applyAlignment="1">
      <alignment horizontal="left" vertical="top" wrapText="1"/>
    </xf>
    <xf numFmtId="0" fontId="24" fillId="10" borderId="33" xfId="0" applyFont="1" applyFill="1" applyBorder="1" applyAlignment="1">
      <alignment horizontal="center" vertical="center" wrapText="1"/>
    </xf>
    <xf numFmtId="0" fontId="24" fillId="10" borderId="31" xfId="0" applyFont="1" applyFill="1" applyBorder="1" applyAlignment="1">
      <alignment horizontal="center" vertical="center" wrapText="1"/>
    </xf>
    <xf numFmtId="0" fontId="24" fillId="10" borderId="3" xfId="0" applyFont="1" applyFill="1" applyBorder="1" applyAlignment="1">
      <alignment vertical="center" wrapText="1"/>
    </xf>
    <xf numFmtId="0" fontId="24" fillId="10" borderId="2" xfId="0" applyFont="1" applyFill="1" applyBorder="1" applyAlignment="1">
      <alignment vertical="center" wrapText="1"/>
    </xf>
    <xf numFmtId="0" fontId="13" fillId="2" borderId="2" xfId="0" quotePrefix="1" applyFont="1" applyFill="1" applyBorder="1" applyAlignment="1">
      <alignment horizontal="center" vertical="center" wrapText="1"/>
    </xf>
    <xf numFmtId="0" fontId="13" fillId="2" borderId="4" xfId="0" quotePrefix="1" applyFont="1" applyFill="1" applyBorder="1" applyAlignment="1">
      <alignment horizontal="center" vertical="center" wrapText="1"/>
    </xf>
    <xf numFmtId="0" fontId="13" fillId="0" borderId="3" xfId="0" quotePrefix="1" applyFont="1" applyBorder="1" applyAlignment="1">
      <alignment horizontal="center" vertical="center" wrapText="1"/>
    </xf>
    <xf numFmtId="0" fontId="24" fillId="10" borderId="41" xfId="0" applyFont="1" applyFill="1" applyBorder="1" applyAlignment="1">
      <alignment horizontal="center" vertical="center" wrapText="1"/>
    </xf>
    <xf numFmtId="0" fontId="24" fillId="10" borderId="43" xfId="0" applyFont="1" applyFill="1" applyBorder="1" applyAlignment="1">
      <alignment horizontal="center" vertical="center" wrapText="1"/>
    </xf>
    <xf numFmtId="0" fontId="13" fillId="0" borderId="9" xfId="0" quotePrefix="1" applyFont="1" applyBorder="1" applyAlignment="1">
      <alignment horizontal="left" vertical="center" wrapText="1"/>
    </xf>
    <xf numFmtId="0" fontId="13" fillId="0" borderId="10" xfId="0" quotePrefix="1" applyFont="1" applyBorder="1" applyAlignment="1">
      <alignment horizontal="left" vertical="center" wrapText="1"/>
    </xf>
    <xf numFmtId="0" fontId="25" fillId="9" borderId="6" xfId="0" applyFont="1" applyFill="1" applyBorder="1" applyAlignment="1">
      <alignment horizontal="left" vertical="center" wrapText="1"/>
    </xf>
    <xf numFmtId="0" fontId="25" fillId="9" borderId="7" xfId="0" applyFont="1" applyFill="1" applyBorder="1" applyAlignment="1">
      <alignment horizontal="left" vertical="center" wrapText="1"/>
    </xf>
    <xf numFmtId="0" fontId="25" fillId="9" borderId="11" xfId="0" applyFont="1" applyFill="1" applyBorder="1" applyAlignment="1">
      <alignment horizontal="left" vertical="center" wrapText="1"/>
    </xf>
    <xf numFmtId="0" fontId="25" fillId="9" borderId="12" xfId="0" applyFont="1" applyFill="1" applyBorder="1" applyAlignment="1">
      <alignment horizontal="left" vertical="center" wrapText="1"/>
    </xf>
    <xf numFmtId="0" fontId="25" fillId="9" borderId="8" xfId="0" applyFont="1" applyFill="1" applyBorder="1" applyAlignment="1">
      <alignment horizontal="left" vertical="center" wrapText="1"/>
    </xf>
    <xf numFmtId="0" fontId="25" fillId="9" borderId="10" xfId="0" applyFont="1" applyFill="1" applyBorder="1" applyAlignment="1">
      <alignment horizontal="left" vertical="center" wrapText="1"/>
    </xf>
    <xf numFmtId="0" fontId="13" fillId="0" borderId="3" xfId="3" quotePrefix="1" applyBorder="1" applyAlignment="1">
      <alignment horizontal="justify" vertical="center" wrapText="1"/>
    </xf>
    <xf numFmtId="0" fontId="13" fillId="0" borderId="2" xfId="3" quotePrefix="1" applyBorder="1" applyAlignment="1">
      <alignment horizontal="justify" vertical="center" wrapText="1"/>
    </xf>
    <xf numFmtId="0" fontId="13" fillId="0" borderId="4" xfId="3" quotePrefix="1" applyBorder="1" applyAlignment="1">
      <alignment horizontal="justify" vertical="center" wrapText="1"/>
    </xf>
    <xf numFmtId="0" fontId="13" fillId="0" borderId="1" xfId="0" applyFont="1" applyBorder="1" applyAlignment="1">
      <alignment horizontal="center" vertical="center"/>
    </xf>
    <xf numFmtId="0" fontId="13" fillId="0" borderId="32" xfId="0" quotePrefix="1" applyFont="1" applyBorder="1" applyAlignment="1">
      <alignment horizontal="center" vertical="center" wrapText="1"/>
    </xf>
    <xf numFmtId="0" fontId="13" fillId="0" borderId="31" xfId="0" quotePrefix="1" applyFont="1" applyBorder="1" applyAlignment="1">
      <alignment horizontal="center" vertical="center" wrapText="1"/>
    </xf>
    <xf numFmtId="0" fontId="13" fillId="0" borderId="1" xfId="0" applyFont="1" applyBorder="1" applyAlignment="1">
      <alignment horizontal="center"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13" fillId="0" borderId="48" xfId="0" quotePrefix="1" applyFont="1" applyBorder="1" applyAlignment="1">
      <alignment horizontal="center" vertical="center" wrapText="1"/>
    </xf>
    <xf numFmtId="0" fontId="23" fillId="0" borderId="33" xfId="8" quotePrefix="1" applyBorder="1" applyAlignment="1">
      <alignment horizontal="center" vertical="center" wrapText="1"/>
    </xf>
    <xf numFmtId="0" fontId="13" fillId="0" borderId="42" xfId="0" quotePrefix="1" applyFont="1" applyBorder="1" applyAlignment="1">
      <alignment horizontal="center" vertical="center" wrapText="1"/>
    </xf>
    <xf numFmtId="0" fontId="13" fillId="0" borderId="33"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42" xfId="0" applyFont="1" applyBorder="1" applyAlignment="1">
      <alignment horizontal="center" vertical="center" wrapText="1"/>
    </xf>
    <xf numFmtId="0" fontId="23" fillId="0" borderId="33" xfId="37" quotePrefix="1" applyBorder="1" applyAlignment="1">
      <alignment horizontal="center" vertical="center" wrapText="1"/>
    </xf>
    <xf numFmtId="0" fontId="23" fillId="0" borderId="32" xfId="37" quotePrefix="1" applyBorder="1" applyAlignment="1">
      <alignment horizontal="center" vertical="center" wrapText="1"/>
    </xf>
    <xf numFmtId="0" fontId="23" fillId="0" borderId="42" xfId="37" quotePrefix="1" applyBorder="1" applyAlignment="1">
      <alignment horizontal="center" vertical="center" wrapText="1"/>
    </xf>
    <xf numFmtId="0" fontId="24" fillId="10" borderId="45" xfId="0" applyFont="1" applyFill="1" applyBorder="1" applyAlignment="1">
      <alignment horizontal="left" vertical="center" wrapText="1"/>
    </xf>
    <xf numFmtId="0" fontId="24" fillId="10" borderId="50" xfId="0" applyFont="1" applyFill="1" applyBorder="1" applyAlignment="1">
      <alignment horizontal="left" vertical="center" wrapText="1"/>
    </xf>
    <xf numFmtId="0" fontId="24" fillId="10" borderId="49" xfId="0" applyFont="1" applyFill="1" applyBorder="1" applyAlignment="1">
      <alignment horizontal="left" vertical="center" wrapText="1"/>
    </xf>
    <xf numFmtId="0" fontId="24" fillId="10" borderId="35" xfId="0" applyFont="1" applyFill="1" applyBorder="1" applyAlignment="1">
      <alignment horizontal="left" vertical="center" wrapText="1"/>
    </xf>
    <xf numFmtId="0" fontId="25" fillId="9" borderId="3" xfId="0" applyFont="1" applyFill="1" applyBorder="1" applyAlignment="1">
      <alignment horizontal="left" vertical="center" wrapText="1"/>
    </xf>
    <xf numFmtId="0" fontId="25" fillId="9" borderId="4" xfId="0" applyFont="1" applyFill="1" applyBorder="1" applyAlignment="1">
      <alignment horizontal="left" vertical="center" wrapText="1"/>
    </xf>
    <xf numFmtId="0" fontId="25" fillId="9" borderId="57" xfId="0" applyFont="1" applyFill="1" applyBorder="1" applyAlignment="1">
      <alignment horizontal="left" vertical="center" wrapText="1"/>
    </xf>
    <xf numFmtId="0" fontId="25" fillId="9" borderId="38" xfId="0" applyFont="1" applyFill="1" applyBorder="1" applyAlignment="1">
      <alignment horizontal="left" vertical="center" wrapText="1"/>
    </xf>
    <xf numFmtId="0" fontId="25" fillId="9" borderId="5" xfId="0" applyFont="1" applyFill="1" applyBorder="1" applyAlignment="1">
      <alignment horizontal="left" vertical="center" wrapText="1"/>
    </xf>
    <xf numFmtId="0" fontId="25" fillId="9" borderId="0" xfId="0" applyFont="1" applyFill="1" applyAlignment="1">
      <alignment horizontal="left" vertical="center" wrapText="1"/>
    </xf>
    <xf numFmtId="0" fontId="24" fillId="10" borderId="55" xfId="0" applyFont="1" applyFill="1" applyBorder="1" applyAlignment="1">
      <alignment horizontal="left" vertical="center" wrapText="1"/>
    </xf>
    <xf numFmtId="0" fontId="24" fillId="10" borderId="56" xfId="0" applyFont="1" applyFill="1" applyBorder="1" applyAlignment="1">
      <alignment horizontal="left" vertical="center" wrapText="1"/>
    </xf>
    <xf numFmtId="0" fontId="25" fillId="9" borderId="51" xfId="0" applyFont="1" applyFill="1" applyBorder="1" applyAlignment="1">
      <alignment horizontal="left" vertical="center" wrapText="1"/>
    </xf>
    <xf numFmtId="0" fontId="25" fillId="9" borderId="52" xfId="0" applyFont="1" applyFill="1" applyBorder="1" applyAlignment="1">
      <alignment horizontal="left" vertical="center" wrapText="1"/>
    </xf>
    <xf numFmtId="0" fontId="11" fillId="0" borderId="3" xfId="0" quotePrefix="1" applyFont="1" applyBorder="1" applyAlignment="1">
      <alignment horizontal="center" vertical="center" wrapText="1"/>
    </xf>
    <xf numFmtId="0" fontId="11" fillId="0" borderId="2" xfId="0" quotePrefix="1" applyFont="1" applyBorder="1" applyAlignment="1">
      <alignment horizontal="center" vertical="center" wrapText="1"/>
    </xf>
    <xf numFmtId="0" fontId="11" fillId="0" borderId="4" xfId="0" quotePrefix="1" applyFont="1" applyBorder="1" applyAlignment="1">
      <alignment horizontal="center" vertical="center" wrapText="1"/>
    </xf>
    <xf numFmtId="0" fontId="24" fillId="10" borderId="1" xfId="0" applyFont="1" applyFill="1" applyBorder="1" applyAlignment="1">
      <alignment horizontal="left" vertical="center" wrapText="1"/>
    </xf>
    <xf numFmtId="0" fontId="13" fillId="0" borderId="1" xfId="0" applyFont="1" applyBorder="1" applyAlignment="1">
      <alignment horizontal="center"/>
    </xf>
    <xf numFmtId="0" fontId="24" fillId="2" borderId="6" xfId="0" applyFont="1" applyFill="1" applyBorder="1" applyAlignment="1">
      <alignment horizontal="center" vertical="center" wrapText="1" readingOrder="1"/>
    </xf>
    <xf numFmtId="0" fontId="24" fillId="2" borderId="5" xfId="0" applyFont="1" applyFill="1" applyBorder="1" applyAlignment="1">
      <alignment horizontal="center" vertical="center" wrapText="1" readingOrder="1"/>
    </xf>
    <xf numFmtId="0" fontId="24" fillId="2" borderId="7" xfId="0" applyFont="1" applyFill="1" applyBorder="1" applyAlignment="1">
      <alignment horizontal="center" vertical="center" wrapText="1" readingOrder="1"/>
    </xf>
    <xf numFmtId="0" fontId="24" fillId="2" borderId="8" xfId="0" applyFont="1" applyFill="1" applyBorder="1" applyAlignment="1">
      <alignment horizontal="center" vertical="center" wrapText="1" readingOrder="1"/>
    </xf>
    <xf numFmtId="0" fontId="24" fillId="2" borderId="9" xfId="0" applyFont="1" applyFill="1" applyBorder="1" applyAlignment="1">
      <alignment horizontal="center" vertical="center" wrapText="1" readingOrder="1"/>
    </xf>
    <xf numFmtId="0" fontId="24" fillId="2" borderId="10" xfId="0" applyFont="1" applyFill="1" applyBorder="1" applyAlignment="1">
      <alignment horizontal="center" vertical="center" wrapText="1" readingOrder="1"/>
    </xf>
    <xf numFmtId="0" fontId="24" fillId="10" borderId="3" xfId="0" applyFont="1" applyFill="1" applyBorder="1" applyAlignment="1">
      <alignment horizontal="center" vertical="center" wrapText="1" readingOrder="1"/>
    </xf>
    <xf numFmtId="0" fontId="24" fillId="10" borderId="2" xfId="0" applyFont="1" applyFill="1" applyBorder="1" applyAlignment="1">
      <alignment horizontal="center" vertical="center" wrapText="1" readingOrder="1"/>
    </xf>
    <xf numFmtId="0" fontId="24" fillId="10" borderId="4" xfId="0" applyFont="1" applyFill="1" applyBorder="1" applyAlignment="1">
      <alignment horizontal="center" vertical="center" wrapText="1" readingOrder="1"/>
    </xf>
    <xf numFmtId="0" fontId="6" fillId="9" borderId="3" xfId="0" applyFont="1" applyFill="1" applyBorder="1" applyAlignment="1">
      <alignment horizontal="center" vertical="center" wrapText="1" readingOrder="1"/>
    </xf>
    <xf numFmtId="0" fontId="6" fillId="9" borderId="2" xfId="0" applyFont="1" applyFill="1" applyBorder="1" applyAlignment="1">
      <alignment horizontal="center" vertical="center" wrapText="1" readingOrder="1"/>
    </xf>
    <xf numFmtId="0" fontId="6" fillId="9" borderId="4" xfId="0" applyFont="1" applyFill="1" applyBorder="1" applyAlignment="1">
      <alignment horizontal="center" vertical="center" wrapText="1" readingOrder="1"/>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24" fillId="10" borderId="3" xfId="0" applyFont="1" applyFill="1" applyBorder="1" applyAlignment="1">
      <alignment horizontal="left" vertical="center" wrapText="1"/>
    </xf>
    <xf numFmtId="0" fontId="24" fillId="10" borderId="2" xfId="0" applyFont="1" applyFill="1" applyBorder="1" applyAlignment="1">
      <alignment horizontal="left" vertical="center" wrapText="1"/>
    </xf>
    <xf numFmtId="0" fontId="24" fillId="2" borderId="2"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6" fillId="9" borderId="3" xfId="0" applyFont="1" applyFill="1" applyBorder="1" applyAlignment="1">
      <alignment horizontal="center" vertical="center"/>
    </xf>
    <xf numFmtId="0" fontId="6" fillId="9" borderId="2" xfId="0" applyFont="1" applyFill="1" applyBorder="1" applyAlignment="1">
      <alignment horizontal="center" vertical="center"/>
    </xf>
    <xf numFmtId="0" fontId="25" fillId="9" borderId="1" xfId="0" applyFont="1" applyFill="1" applyBorder="1" applyAlignment="1">
      <alignment horizontal="left" vertical="center" wrapText="1"/>
    </xf>
    <xf numFmtId="0" fontId="13" fillId="0" borderId="3" xfId="3" quotePrefix="1" applyBorder="1" applyAlignment="1">
      <alignment horizontal="center" vertical="center" wrapText="1"/>
    </xf>
    <xf numFmtId="0" fontId="13" fillId="0" borderId="2" xfId="3" quotePrefix="1" applyBorder="1" applyAlignment="1">
      <alignment horizontal="center" vertical="center" wrapText="1"/>
    </xf>
    <xf numFmtId="0" fontId="13" fillId="0" borderId="4" xfId="3" quotePrefix="1" applyBorder="1" applyAlignment="1">
      <alignment horizontal="center" vertical="center" wrapText="1"/>
    </xf>
    <xf numFmtId="0" fontId="13" fillId="0" borderId="5" xfId="0" applyFont="1" applyBorder="1" applyAlignment="1">
      <alignment horizontal="center" vertical="center" wrapText="1"/>
    </xf>
    <xf numFmtId="0" fontId="13" fillId="0" borderId="9" xfId="0" applyFont="1" applyBorder="1" applyAlignment="1">
      <alignment horizontal="center" vertical="center" wrapText="1"/>
    </xf>
    <xf numFmtId="0" fontId="24" fillId="10" borderId="5" xfId="0" applyFont="1" applyFill="1" applyBorder="1" applyAlignment="1">
      <alignment horizontal="left" vertical="center" wrapText="1"/>
    </xf>
    <xf numFmtId="0" fontId="24" fillId="10" borderId="9" xfId="0" applyFont="1" applyFill="1" applyBorder="1" applyAlignment="1">
      <alignment horizontal="left" vertical="center" wrapText="1"/>
    </xf>
    <xf numFmtId="0" fontId="24" fillId="10" borderId="4" xfId="0" applyFont="1" applyFill="1" applyBorder="1" applyAlignment="1">
      <alignment horizontal="center" vertical="center" wrapText="1"/>
    </xf>
    <xf numFmtId="0" fontId="13" fillId="0" borderId="3" xfId="0" applyFont="1" applyBorder="1" applyAlignment="1">
      <alignment horizontal="center" vertical="center" wrapText="1"/>
    </xf>
    <xf numFmtId="0" fontId="13" fillId="0" borderId="38"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39" xfId="0" applyFont="1" applyBorder="1" applyAlignment="1">
      <alignment horizontal="center" vertical="center" wrapText="1"/>
    </xf>
    <xf numFmtId="0" fontId="25" fillId="9" borderId="6" xfId="0" applyFont="1" applyFill="1" applyBorder="1" applyAlignment="1">
      <alignment horizontal="center" vertical="center" wrapText="1"/>
    </xf>
    <xf numFmtId="0" fontId="25" fillId="9" borderId="5" xfId="0" applyFont="1" applyFill="1" applyBorder="1" applyAlignment="1">
      <alignment horizontal="center" vertical="center" wrapText="1"/>
    </xf>
    <xf numFmtId="0" fontId="25" fillId="9" borderId="11" xfId="0" applyFont="1" applyFill="1" applyBorder="1" applyAlignment="1">
      <alignment horizontal="center" vertical="center" wrapText="1"/>
    </xf>
    <xf numFmtId="0" fontId="25" fillId="9" borderId="0" xfId="0" applyFont="1" applyFill="1" applyAlignment="1">
      <alignment horizontal="center" vertical="center" wrapText="1"/>
    </xf>
    <xf numFmtId="0" fontId="15" fillId="2" borderId="3" xfId="0" quotePrefix="1" applyFont="1" applyFill="1" applyBorder="1" applyAlignment="1">
      <alignment horizontal="left" vertical="center" wrapText="1"/>
    </xf>
    <xf numFmtId="0" fontId="15" fillId="2" borderId="2" xfId="0" quotePrefix="1" applyFont="1" applyFill="1" applyBorder="1" applyAlignment="1">
      <alignment horizontal="left" vertical="center" wrapText="1"/>
    </xf>
    <xf numFmtId="0" fontId="15" fillId="2" borderId="4" xfId="0" quotePrefix="1" applyFont="1" applyFill="1" applyBorder="1" applyAlignment="1">
      <alignment horizontal="left" vertical="center" wrapText="1"/>
    </xf>
    <xf numFmtId="0" fontId="19" fillId="9" borderId="3" xfId="0" applyFont="1" applyFill="1" applyBorder="1" applyAlignment="1">
      <alignment horizontal="left" vertical="center" wrapText="1"/>
    </xf>
    <xf numFmtId="0" fontId="19" fillId="9" borderId="4" xfId="0" applyFont="1" applyFill="1" applyBorder="1" applyAlignment="1">
      <alignment horizontal="left"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11" fillId="0" borderId="20" xfId="0" quotePrefix="1" applyFont="1" applyBorder="1" applyAlignment="1">
      <alignment horizontal="center" vertical="center" wrapText="1"/>
    </xf>
    <xf numFmtId="0" fontId="11" fillId="0" borderId="21" xfId="0" quotePrefix="1" applyFont="1" applyBorder="1" applyAlignment="1">
      <alignment horizontal="center" vertical="center" wrapText="1"/>
    </xf>
    <xf numFmtId="0" fontId="11" fillId="0" borderId="22" xfId="0" quotePrefix="1" applyFont="1" applyBorder="1" applyAlignment="1">
      <alignment horizontal="center" vertical="center" wrapText="1"/>
    </xf>
    <xf numFmtId="0" fontId="12" fillId="10" borderId="20" xfId="0" applyFont="1" applyFill="1" applyBorder="1" applyAlignment="1">
      <alignment horizontal="left" vertical="center" wrapText="1"/>
    </xf>
    <xf numFmtId="0" fontId="12" fillId="10" borderId="62" xfId="0" applyFont="1" applyFill="1" applyBorder="1" applyAlignment="1">
      <alignment horizontal="left" vertical="center" wrapText="1"/>
    </xf>
    <xf numFmtId="0" fontId="11" fillId="0" borderId="23" xfId="0" quotePrefix="1" applyFont="1" applyBorder="1" applyAlignment="1">
      <alignment horizontal="center" vertical="center" wrapText="1"/>
    </xf>
    <xf numFmtId="0" fontId="12" fillId="10" borderId="3" xfId="0" applyFont="1" applyFill="1" applyBorder="1" applyAlignment="1">
      <alignment horizontal="center" vertical="center"/>
    </xf>
    <xf numFmtId="0" fontId="12" fillId="10" borderId="2" xfId="0" applyFont="1" applyFill="1" applyBorder="1" applyAlignment="1">
      <alignment horizontal="center" vertical="center"/>
    </xf>
    <xf numFmtId="0" fontId="12" fillId="10" borderId="4" xfId="0" applyFont="1" applyFill="1" applyBorder="1" applyAlignment="1">
      <alignment horizontal="center" vertical="center"/>
    </xf>
    <xf numFmtId="0" fontId="18" fillId="0" borderId="3" xfId="0" applyFont="1" applyBorder="1" applyAlignment="1">
      <alignment horizontal="left" vertical="center" wrapText="1"/>
    </xf>
    <xf numFmtId="0" fontId="18" fillId="0" borderId="2" xfId="0" applyFont="1" applyBorder="1" applyAlignment="1">
      <alignment horizontal="left" vertical="center" wrapText="1"/>
    </xf>
    <xf numFmtId="0" fontId="18" fillId="0" borderId="4" xfId="0" applyFont="1" applyBorder="1" applyAlignment="1">
      <alignment horizontal="left" vertical="center" wrapText="1"/>
    </xf>
    <xf numFmtId="0" fontId="19" fillId="9" borderId="6" xfId="0" applyFont="1" applyFill="1" applyBorder="1" applyAlignment="1">
      <alignment horizontal="left" vertical="center" wrapText="1"/>
    </xf>
    <xf numFmtId="0" fontId="19" fillId="9" borderId="24" xfId="0" applyFont="1" applyFill="1" applyBorder="1" applyAlignment="1">
      <alignment horizontal="left" vertical="center" wrapText="1"/>
    </xf>
    <xf numFmtId="0" fontId="19" fillId="9" borderId="11" xfId="0" applyFont="1" applyFill="1" applyBorder="1" applyAlignment="1">
      <alignment horizontal="left" vertical="center" wrapText="1"/>
    </xf>
    <xf numFmtId="0" fontId="19" fillId="9" borderId="25" xfId="0" applyFont="1" applyFill="1" applyBorder="1" applyAlignment="1">
      <alignment horizontal="left" vertical="center" wrapText="1"/>
    </xf>
    <xf numFmtId="0" fontId="19" fillId="9" borderId="27" xfId="0" applyFont="1" applyFill="1" applyBorder="1" applyAlignment="1">
      <alignment horizontal="left" vertical="center" wrapText="1"/>
    </xf>
    <xf numFmtId="0" fontId="19" fillId="9" borderId="28" xfId="0" applyFont="1" applyFill="1" applyBorder="1" applyAlignment="1">
      <alignment horizontal="left" vertical="center" wrapText="1"/>
    </xf>
    <xf numFmtId="0" fontId="12" fillId="10" borderId="59" xfId="0" applyFont="1" applyFill="1" applyBorder="1" applyAlignment="1">
      <alignment horizontal="left" vertical="center" wrapText="1"/>
    </xf>
    <xf numFmtId="0" fontId="12" fillId="10" borderId="60" xfId="0" applyFont="1" applyFill="1" applyBorder="1" applyAlignment="1">
      <alignment horizontal="left" vertical="center" wrapText="1"/>
    </xf>
    <xf numFmtId="0" fontId="11" fillId="0" borderId="17" xfId="0" quotePrefix="1" applyFont="1" applyBorder="1" applyAlignment="1">
      <alignment horizontal="center" vertical="center" wrapText="1"/>
    </xf>
    <xf numFmtId="0" fontId="11" fillId="0" borderId="18" xfId="0" quotePrefix="1" applyFont="1" applyBorder="1" applyAlignment="1">
      <alignment horizontal="center" vertical="center" wrapText="1"/>
    </xf>
    <xf numFmtId="0" fontId="11" fillId="0" borderId="61" xfId="0" quotePrefix="1" applyFont="1" applyBorder="1" applyAlignment="1">
      <alignment horizontal="center" vertical="center" wrapText="1"/>
    </xf>
    <xf numFmtId="0" fontId="12" fillId="10" borderId="61" xfId="0" applyFont="1" applyFill="1" applyBorder="1" applyAlignment="1">
      <alignment horizontal="left" vertical="center" wrapText="1"/>
    </xf>
    <xf numFmtId="0" fontId="11" fillId="0" borderId="59" xfId="0" quotePrefix="1" applyFont="1" applyBorder="1" applyAlignment="1">
      <alignment horizontal="center" vertical="center" wrapText="1"/>
    </xf>
    <xf numFmtId="0" fontId="11" fillId="0" borderId="60" xfId="0" quotePrefix="1" applyFont="1" applyBorder="1" applyAlignment="1">
      <alignment horizontal="center" vertical="center" wrapText="1"/>
    </xf>
    <xf numFmtId="0" fontId="14" fillId="0" borderId="3" xfId="0" quotePrefix="1" applyFont="1" applyBorder="1" applyAlignment="1">
      <alignment horizontal="left" vertical="center" wrapText="1"/>
    </xf>
    <xf numFmtId="0" fontId="14" fillId="0" borderId="2" xfId="0" quotePrefix="1" applyFont="1" applyBorder="1" applyAlignment="1">
      <alignment horizontal="left" vertical="center" wrapText="1"/>
    </xf>
    <xf numFmtId="0" fontId="14" fillId="0" borderId="4" xfId="0" quotePrefix="1" applyFont="1" applyBorder="1" applyAlignment="1">
      <alignment horizontal="left" vertical="center" wrapText="1"/>
    </xf>
    <xf numFmtId="0" fontId="19" fillId="9" borderId="7" xfId="0" applyFont="1" applyFill="1" applyBorder="1" applyAlignment="1">
      <alignment horizontal="left" vertical="center" wrapText="1"/>
    </xf>
    <xf numFmtId="0" fontId="19" fillId="9" borderId="12" xfId="0" applyFont="1" applyFill="1" applyBorder="1" applyAlignment="1">
      <alignment horizontal="left" vertical="center" wrapText="1"/>
    </xf>
    <xf numFmtId="0" fontId="19" fillId="9" borderId="8" xfId="0" applyFont="1" applyFill="1" applyBorder="1" applyAlignment="1">
      <alignment horizontal="left" vertical="center" wrapText="1"/>
    </xf>
    <xf numFmtId="0" fontId="19" fillId="9" borderId="10" xfId="0" applyFont="1" applyFill="1" applyBorder="1" applyAlignment="1">
      <alignment horizontal="left" vertical="center" wrapText="1"/>
    </xf>
    <xf numFmtId="0" fontId="17" fillId="0" borderId="6" xfId="0" applyFont="1" applyBorder="1" applyAlignment="1">
      <alignment horizontal="left" vertical="center" wrapText="1"/>
    </xf>
    <xf numFmtId="0" fontId="17" fillId="0" borderId="5" xfId="0" applyFont="1" applyBorder="1" applyAlignment="1">
      <alignment horizontal="left" vertical="center" wrapText="1"/>
    </xf>
    <xf numFmtId="0" fontId="17" fillId="0" borderId="8" xfId="0" applyFont="1" applyBorder="1" applyAlignment="1">
      <alignment horizontal="left" vertical="center" wrapText="1"/>
    </xf>
    <xf numFmtId="0" fontId="17" fillId="0" borderId="9" xfId="0" applyFont="1" applyBorder="1" applyAlignment="1">
      <alignment horizontal="left" vertical="center" wrapText="1"/>
    </xf>
    <xf numFmtId="0" fontId="12" fillId="10" borderId="5" xfId="0" applyFont="1" applyFill="1" applyBorder="1" applyAlignment="1">
      <alignment horizontal="left" vertical="center" wrapText="1"/>
    </xf>
    <xf numFmtId="0" fontId="12" fillId="10" borderId="7" xfId="0" applyFont="1" applyFill="1" applyBorder="1" applyAlignment="1">
      <alignment horizontal="left" vertical="center" wrapText="1"/>
    </xf>
    <xf numFmtId="0" fontId="12" fillId="10" borderId="9" xfId="0" applyFont="1" applyFill="1" applyBorder="1" applyAlignment="1">
      <alignment horizontal="left" vertical="center" wrapText="1"/>
    </xf>
    <xf numFmtId="0" fontId="12" fillId="10" borderId="10" xfId="0" applyFont="1" applyFill="1" applyBorder="1" applyAlignment="1">
      <alignment horizontal="left" vertical="center" wrapText="1"/>
    </xf>
    <xf numFmtId="0" fontId="19" fillId="9" borderId="15" xfId="0" applyFont="1" applyFill="1" applyBorder="1" applyAlignment="1">
      <alignment horizontal="left" vertical="center" wrapText="1"/>
    </xf>
    <xf numFmtId="0" fontId="19" fillId="9" borderId="63" xfId="0" applyFont="1" applyFill="1" applyBorder="1" applyAlignment="1">
      <alignment horizontal="left" vertical="center" wrapText="1"/>
    </xf>
    <xf numFmtId="0" fontId="11" fillId="0" borderId="2" xfId="0" applyFont="1" applyBorder="1" applyAlignment="1">
      <alignment horizontal="center"/>
    </xf>
    <xf numFmtId="0" fontId="16" fillId="2" borderId="29" xfId="0" quotePrefix="1" applyFont="1" applyFill="1" applyBorder="1" applyAlignment="1">
      <alignment horizontal="left" vertical="center" wrapText="1"/>
    </xf>
    <xf numFmtId="0" fontId="16" fillId="2" borderId="14" xfId="0" quotePrefix="1" applyFont="1" applyFill="1" applyBorder="1" applyAlignment="1">
      <alignment horizontal="left" vertical="center" wrapText="1"/>
    </xf>
    <xf numFmtId="0" fontId="16" fillId="2" borderId="16" xfId="0" quotePrefix="1" applyFont="1" applyFill="1" applyBorder="1" applyAlignment="1">
      <alignment horizontal="left" vertical="center" wrapText="1"/>
    </xf>
    <xf numFmtId="0" fontId="17" fillId="0" borderId="2" xfId="0" quotePrefix="1" applyFont="1" applyBorder="1" applyAlignment="1">
      <alignment horizontal="center" vertical="center" wrapText="1"/>
    </xf>
    <xf numFmtId="0" fontId="17" fillId="0" borderId="4" xfId="0" quotePrefix="1" applyFont="1" applyBorder="1" applyAlignment="1">
      <alignment horizontal="center" vertical="center" wrapText="1"/>
    </xf>
    <xf numFmtId="0" fontId="19" fillId="9" borderId="19" xfId="0" applyFont="1" applyFill="1" applyBorder="1" applyAlignment="1">
      <alignment horizontal="left" vertical="center" wrapText="1"/>
    </xf>
    <xf numFmtId="0" fontId="19" fillId="9" borderId="26" xfId="0" applyFont="1" applyFill="1" applyBorder="1" applyAlignment="1">
      <alignment horizontal="left" vertical="center" wrapText="1"/>
    </xf>
    <xf numFmtId="0" fontId="12" fillId="10" borderId="23" xfId="0" applyFont="1" applyFill="1" applyBorder="1" applyAlignment="1">
      <alignment horizontal="left" vertical="center" wrapText="1"/>
    </xf>
    <xf numFmtId="0" fontId="12" fillId="10" borderId="22" xfId="0" applyFont="1" applyFill="1" applyBorder="1" applyAlignment="1">
      <alignment horizontal="left" vertical="center" wrapText="1"/>
    </xf>
    <xf numFmtId="0" fontId="11" fillId="0" borderId="62" xfId="0" quotePrefix="1" applyFont="1" applyBorder="1" applyAlignment="1">
      <alignment horizontal="center" vertical="center" wrapText="1"/>
    </xf>
    <xf numFmtId="0" fontId="12" fillId="10" borderId="3" xfId="0" applyFont="1" applyFill="1" applyBorder="1" applyAlignment="1">
      <alignment horizontal="center" vertical="center" wrapText="1"/>
    </xf>
    <xf numFmtId="0" fontId="12" fillId="10" borderId="4" xfId="0" applyFont="1" applyFill="1" applyBorder="1" applyAlignment="1">
      <alignment horizontal="center" vertical="center" wrapText="1"/>
    </xf>
    <xf numFmtId="0" fontId="12" fillId="10" borderId="6" xfId="0" applyFont="1" applyFill="1" applyBorder="1" applyAlignment="1">
      <alignment horizontal="left" vertical="center" wrapText="1"/>
    </xf>
    <xf numFmtId="0" fontId="12" fillId="10" borderId="8" xfId="0" applyFont="1" applyFill="1" applyBorder="1" applyAlignment="1">
      <alignment horizontal="left" vertical="center" wrapText="1"/>
    </xf>
    <xf numFmtId="0" fontId="17" fillId="0" borderId="6"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10"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7" fillId="0" borderId="3" xfId="0" quotePrefix="1" applyFont="1" applyBorder="1" applyAlignment="1">
      <alignment horizontal="left" vertical="center" wrapText="1"/>
    </xf>
    <xf numFmtId="0" fontId="17" fillId="0" borderId="2" xfId="0" quotePrefix="1" applyFont="1" applyBorder="1" applyAlignment="1">
      <alignment horizontal="left" vertical="center" wrapText="1"/>
    </xf>
    <xf numFmtId="0" fontId="17" fillId="0" borderId="4" xfId="0" quotePrefix="1" applyFont="1" applyBorder="1" applyAlignment="1">
      <alignment horizontal="left" vertical="center" wrapText="1"/>
    </xf>
    <xf numFmtId="0" fontId="12" fillId="10" borderId="3" xfId="0" applyFont="1" applyFill="1" applyBorder="1" applyAlignment="1">
      <alignment horizontal="left" vertical="center" wrapText="1"/>
    </xf>
    <xf numFmtId="0" fontId="12" fillId="10" borderId="4" xfId="0" applyFont="1" applyFill="1" applyBorder="1" applyAlignment="1">
      <alignment horizontal="left" vertical="center" wrapText="1"/>
    </xf>
    <xf numFmtId="0" fontId="17" fillId="0" borderId="3" xfId="0" quotePrefix="1" applyFont="1" applyBorder="1" applyAlignment="1">
      <alignment horizontal="center" vertical="center" wrapText="1"/>
    </xf>
    <xf numFmtId="0" fontId="12" fillId="10" borderId="2" xfId="0" applyFont="1" applyFill="1" applyBorder="1" applyAlignment="1">
      <alignment horizontal="left" vertical="center" wrapText="1"/>
    </xf>
    <xf numFmtId="0" fontId="16" fillId="2" borderId="2"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16" fillId="2" borderId="3" xfId="0" quotePrefix="1" applyFont="1" applyFill="1" applyBorder="1" applyAlignment="1">
      <alignment horizontal="left" vertical="center" wrapText="1"/>
    </xf>
    <xf numFmtId="0" fontId="16" fillId="2" borderId="2" xfId="0" quotePrefix="1" applyFont="1" applyFill="1" applyBorder="1" applyAlignment="1">
      <alignment horizontal="left" vertical="center" wrapText="1"/>
    </xf>
    <xf numFmtId="0" fontId="16" fillId="2" borderId="4" xfId="0" quotePrefix="1" applyFont="1" applyFill="1" applyBorder="1" applyAlignment="1">
      <alignment horizontal="left" vertical="center" wrapText="1"/>
    </xf>
    <xf numFmtId="0" fontId="12" fillId="10" borderId="3" xfId="0" applyFont="1" applyFill="1" applyBorder="1" applyAlignment="1">
      <alignment vertical="center" wrapText="1"/>
    </xf>
    <xf numFmtId="0" fontId="12" fillId="10" borderId="2" xfId="0" applyFont="1" applyFill="1" applyBorder="1" applyAlignment="1">
      <alignment vertical="center" wrapText="1"/>
    </xf>
    <xf numFmtId="0" fontId="15" fillId="2" borderId="2" xfId="0" quotePrefix="1" applyFont="1" applyFill="1" applyBorder="1" applyAlignment="1">
      <alignment horizontal="center" vertical="center" wrapText="1"/>
    </xf>
    <xf numFmtId="0" fontId="15" fillId="2" borderId="4" xfId="0" quotePrefix="1" applyFont="1" applyFill="1" applyBorder="1" applyAlignment="1">
      <alignment horizontal="center" vertical="center" wrapText="1"/>
    </xf>
    <xf numFmtId="0" fontId="15" fillId="0" borderId="3" xfId="0" quotePrefix="1" applyFont="1" applyBorder="1" applyAlignment="1">
      <alignment horizontal="center" vertical="center" wrapText="1"/>
    </xf>
    <xf numFmtId="0" fontId="15" fillId="0" borderId="2" xfId="0" quotePrefix="1"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0" xfId="0" applyFont="1" applyBorder="1" applyAlignment="1">
      <alignment horizontal="center" vertical="center" wrapText="1"/>
    </xf>
    <xf numFmtId="0" fontId="12" fillId="10" borderId="3" xfId="0" applyFont="1" applyFill="1" applyBorder="1" applyAlignment="1">
      <alignment horizontal="center" vertical="center" wrapText="1" readingOrder="1"/>
    </xf>
    <xf numFmtId="0" fontId="12" fillId="10" borderId="2" xfId="0" applyFont="1" applyFill="1" applyBorder="1" applyAlignment="1">
      <alignment horizontal="center" vertical="center" wrapText="1" readingOrder="1"/>
    </xf>
    <xf numFmtId="0" fontId="12" fillId="10" borderId="4" xfId="0" applyFont="1" applyFill="1" applyBorder="1" applyAlignment="1">
      <alignment horizontal="center" vertical="center" wrapText="1" readingOrder="1"/>
    </xf>
    <xf numFmtId="0" fontId="12" fillId="2" borderId="6" xfId="0" applyFont="1" applyFill="1" applyBorder="1" applyAlignment="1">
      <alignment horizontal="center" vertical="center" wrapText="1" readingOrder="1"/>
    </xf>
    <xf numFmtId="0" fontId="12" fillId="2" borderId="5" xfId="0" applyFont="1" applyFill="1" applyBorder="1" applyAlignment="1">
      <alignment horizontal="center" vertical="center" wrapText="1" readingOrder="1"/>
    </xf>
    <xf numFmtId="0" fontId="12" fillId="2" borderId="7" xfId="0" applyFont="1" applyFill="1" applyBorder="1" applyAlignment="1">
      <alignment horizontal="center" vertical="center" wrapText="1" readingOrder="1"/>
    </xf>
    <xf numFmtId="0" fontId="12" fillId="2" borderId="8" xfId="0" applyFont="1" applyFill="1" applyBorder="1" applyAlignment="1">
      <alignment horizontal="center" vertical="center" wrapText="1" readingOrder="1"/>
    </xf>
    <xf numFmtId="0" fontId="12" fillId="2" borderId="9" xfId="0" applyFont="1" applyFill="1" applyBorder="1" applyAlignment="1">
      <alignment horizontal="center" vertical="center" wrapText="1" readingOrder="1"/>
    </xf>
    <xf numFmtId="0" fontId="12" fillId="2" borderId="10" xfId="0" applyFont="1" applyFill="1" applyBorder="1" applyAlignment="1">
      <alignment horizontal="center" vertical="center" wrapText="1" readingOrder="1"/>
    </xf>
    <xf numFmtId="0" fontId="20" fillId="9" borderId="3" xfId="0" applyFont="1" applyFill="1" applyBorder="1" applyAlignment="1">
      <alignment horizontal="center" vertical="center" wrapText="1" readingOrder="1"/>
    </xf>
    <xf numFmtId="0" fontId="20" fillId="9" borderId="2" xfId="0" applyFont="1" applyFill="1" applyBorder="1" applyAlignment="1">
      <alignment horizontal="center" vertical="center" wrapText="1" readingOrder="1"/>
    </xf>
    <xf numFmtId="0" fontId="20" fillId="9" borderId="4" xfId="0" applyFont="1" applyFill="1" applyBorder="1" applyAlignment="1">
      <alignment horizontal="center" vertical="center" wrapText="1" readingOrder="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26" fillId="12" borderId="85" xfId="17" applyFont="1" applyFill="1" applyBorder="1" applyAlignment="1">
      <alignment horizontal="center" vertical="center" wrapText="1"/>
    </xf>
    <xf numFmtId="0" fontId="26" fillId="12" borderId="91" xfId="17" applyFont="1" applyFill="1" applyBorder="1" applyAlignment="1">
      <alignment horizontal="center" vertical="center" wrapText="1"/>
    </xf>
    <xf numFmtId="0" fontId="26" fillId="12" borderId="79" xfId="17" applyFont="1" applyFill="1" applyBorder="1" applyAlignment="1">
      <alignment horizontal="center" vertical="center" wrapText="1"/>
    </xf>
    <xf numFmtId="0" fontId="26" fillId="12" borderId="84" xfId="17" applyFont="1" applyFill="1" applyBorder="1" applyAlignment="1">
      <alignment horizontal="center" vertical="center" wrapText="1"/>
    </xf>
    <xf numFmtId="0" fontId="26" fillId="12" borderId="78" xfId="17" applyFont="1" applyFill="1" applyBorder="1" applyAlignment="1">
      <alignment horizontal="center" vertical="center" wrapText="1"/>
    </xf>
    <xf numFmtId="0" fontId="26" fillId="12" borderId="83" xfId="17" applyFont="1" applyFill="1" applyBorder="1" applyAlignment="1">
      <alignment horizontal="center" vertical="center" wrapText="1"/>
    </xf>
    <xf numFmtId="0" fontId="26" fillId="12" borderId="77" xfId="17" applyFont="1" applyFill="1" applyBorder="1" applyAlignment="1">
      <alignment horizontal="center" vertical="center" wrapText="1"/>
    </xf>
    <xf numFmtId="0" fontId="26" fillId="12" borderId="82" xfId="17" applyFont="1" applyFill="1" applyBorder="1" applyAlignment="1">
      <alignment horizontal="center" vertical="center" wrapText="1"/>
    </xf>
    <xf numFmtId="0" fontId="28" fillId="0" borderId="74" xfId="17" applyFont="1" applyBorder="1"/>
    <xf numFmtId="0" fontId="26" fillId="12" borderId="77" xfId="0" applyFont="1" applyFill="1" applyBorder="1" applyAlignment="1">
      <alignment horizontal="center" vertical="center" wrapText="1"/>
    </xf>
    <xf numFmtId="0" fontId="26" fillId="12" borderId="82" xfId="0" applyFont="1" applyFill="1" applyBorder="1" applyAlignment="1">
      <alignment horizontal="center" vertical="center" wrapText="1"/>
    </xf>
    <xf numFmtId="0" fontId="26" fillId="12" borderId="78" xfId="0" applyFont="1" applyFill="1" applyBorder="1" applyAlignment="1">
      <alignment horizontal="center" vertical="center" wrapText="1"/>
    </xf>
    <xf numFmtId="0" fontId="26" fillId="12" borderId="83" xfId="0" applyFont="1" applyFill="1" applyBorder="1" applyAlignment="1">
      <alignment horizontal="center" vertical="center" wrapText="1"/>
    </xf>
    <xf numFmtId="0" fontId="28" fillId="14" borderId="101" xfId="17" applyFont="1" applyFill="1" applyBorder="1" applyAlignment="1">
      <alignment horizontal="left" vertical="top" wrapText="1"/>
    </xf>
    <xf numFmtId="0" fontId="28" fillId="14" borderId="106" xfId="17" applyFont="1" applyFill="1" applyBorder="1" applyAlignment="1">
      <alignment horizontal="left" vertical="top" wrapText="1"/>
    </xf>
    <xf numFmtId="0" fontId="28" fillId="14" borderId="103" xfId="17" applyFont="1" applyFill="1" applyBorder="1" applyAlignment="1">
      <alignment horizontal="left" vertical="top" wrapText="1"/>
    </xf>
    <xf numFmtId="0" fontId="29" fillId="11" borderId="1" xfId="17" applyFont="1" applyFill="1" applyBorder="1" applyAlignment="1">
      <alignment horizontal="center"/>
    </xf>
    <xf numFmtId="0" fontId="29" fillId="11" borderId="81" xfId="17" applyFont="1" applyFill="1" applyBorder="1" applyAlignment="1">
      <alignment horizontal="center"/>
    </xf>
    <xf numFmtId="0" fontId="26" fillId="12" borderId="98" xfId="0" applyFont="1" applyFill="1" applyBorder="1" applyAlignment="1">
      <alignment horizontal="center" vertical="center" wrapText="1"/>
    </xf>
    <xf numFmtId="0" fontId="26" fillId="12" borderId="67" xfId="0" applyFont="1" applyFill="1" applyBorder="1" applyAlignment="1">
      <alignment horizontal="center" vertical="center" wrapText="1"/>
    </xf>
    <xf numFmtId="0" fontId="26" fillId="12" borderId="99" xfId="0" applyFont="1" applyFill="1" applyBorder="1" applyAlignment="1">
      <alignment horizontal="center" vertical="center" wrapText="1"/>
    </xf>
    <xf numFmtId="0" fontId="26" fillId="12" borderId="70" xfId="0" applyFont="1" applyFill="1" applyBorder="1" applyAlignment="1">
      <alignment horizontal="center" vertical="center" wrapText="1"/>
    </xf>
    <xf numFmtId="0" fontId="31" fillId="0" borderId="64" xfId="17" applyFont="1" applyBorder="1" applyAlignment="1">
      <alignment horizontal="center" vertical="center" wrapText="1"/>
    </xf>
    <xf numFmtId="0" fontId="31" fillId="0" borderId="65" xfId="17" applyFont="1" applyBorder="1" applyAlignment="1">
      <alignment horizontal="center" vertical="center" wrapText="1"/>
    </xf>
    <xf numFmtId="0" fontId="31" fillId="0" borderId="66" xfId="17" applyFont="1" applyBorder="1" applyAlignment="1">
      <alignment horizontal="center" vertical="center" wrapText="1"/>
    </xf>
    <xf numFmtId="0" fontId="21" fillId="0" borderId="64" xfId="3" applyFont="1" applyBorder="1" applyAlignment="1">
      <alignment horizontal="center" vertical="center" wrapText="1"/>
    </xf>
    <xf numFmtId="0" fontId="21" fillId="0" borderId="65" xfId="3" applyFont="1" applyBorder="1" applyAlignment="1">
      <alignment horizontal="center" vertical="center" wrapText="1"/>
    </xf>
    <xf numFmtId="0" fontId="21" fillId="0" borderId="66" xfId="3" applyFont="1" applyBorder="1" applyAlignment="1">
      <alignment horizontal="center" vertical="center" wrapText="1"/>
    </xf>
    <xf numFmtId="0" fontId="21" fillId="0" borderId="64" xfId="17" applyFont="1" applyBorder="1" applyAlignment="1">
      <alignment horizontal="left" vertical="center" wrapText="1"/>
    </xf>
    <xf numFmtId="0" fontId="21" fillId="0" borderId="65" xfId="17" applyFont="1" applyBorder="1" applyAlignment="1">
      <alignment horizontal="left" vertical="center" wrapText="1"/>
    </xf>
    <xf numFmtId="0" fontId="21" fillId="0" borderId="66" xfId="17" applyFont="1" applyBorder="1" applyAlignment="1">
      <alignment horizontal="left" vertical="center" wrapText="1"/>
    </xf>
    <xf numFmtId="0" fontId="21" fillId="0" borderId="64" xfId="3" applyFont="1" applyBorder="1" applyAlignment="1">
      <alignment horizontal="left" vertical="center" wrapText="1"/>
    </xf>
    <xf numFmtId="0" fontId="21" fillId="0" borderId="65" xfId="3" applyFont="1" applyBorder="1" applyAlignment="1">
      <alignment horizontal="left" vertical="center" wrapText="1"/>
    </xf>
    <xf numFmtId="0" fontId="28" fillId="0" borderId="0" xfId="17" applyFont="1" applyAlignment="1">
      <alignment vertical="top" wrapText="1"/>
    </xf>
    <xf numFmtId="0" fontId="28" fillId="0" borderId="85" xfId="17" applyFont="1" applyBorder="1" applyAlignment="1">
      <alignment horizontal="center" vertical="center" wrapText="1"/>
    </xf>
    <xf numFmtId="0" fontId="28" fillId="0" borderId="86" xfId="17" applyFont="1" applyBorder="1" applyAlignment="1">
      <alignment horizontal="center" vertical="center" wrapText="1"/>
    </xf>
    <xf numFmtId="0" fontId="28" fillId="0" borderId="91" xfId="17" applyFont="1" applyBorder="1" applyAlignment="1">
      <alignment horizontal="center" vertical="center" wrapText="1"/>
    </xf>
    <xf numFmtId="0" fontId="29" fillId="0" borderId="0" xfId="17" applyFont="1" applyAlignment="1">
      <alignment horizontal="left" vertical="center" wrapText="1"/>
    </xf>
    <xf numFmtId="0" fontId="26" fillId="0" borderId="0" xfId="17" applyFont="1" applyAlignment="1">
      <alignment vertical="top" wrapText="1"/>
    </xf>
    <xf numFmtId="0" fontId="29" fillId="11" borderId="89" xfId="17" applyFont="1" applyFill="1" applyBorder="1" applyAlignment="1">
      <alignment horizontal="center"/>
    </xf>
    <xf numFmtId="0" fontId="29" fillId="11" borderId="90" xfId="17" applyFont="1" applyFill="1" applyBorder="1" applyAlignment="1">
      <alignment horizontal="center"/>
    </xf>
    <xf numFmtId="0" fontId="29" fillId="11" borderId="83" xfId="17" applyFont="1" applyFill="1" applyBorder="1" applyAlignment="1">
      <alignment horizontal="center"/>
    </xf>
    <xf numFmtId="0" fontId="29" fillId="11" borderId="84" xfId="17" applyFont="1" applyFill="1" applyBorder="1" applyAlignment="1">
      <alignment horizontal="center"/>
    </xf>
    <xf numFmtId="0" fontId="26" fillId="0" borderId="9" xfId="17" applyFont="1" applyBorder="1" applyAlignment="1">
      <alignment horizontal="left" vertical="top" wrapText="1"/>
    </xf>
    <xf numFmtId="0" fontId="30" fillId="12" borderId="3" xfId="17" applyFont="1" applyFill="1" applyBorder="1" applyAlignment="1">
      <alignment horizontal="right" vertical="center"/>
    </xf>
    <xf numFmtId="0" fontId="30" fillId="12" borderId="4" xfId="17" applyFont="1" applyFill="1" applyBorder="1" applyAlignment="1">
      <alignment horizontal="right" vertical="center"/>
    </xf>
    <xf numFmtId="0" fontId="26" fillId="0" borderId="0" xfId="17" applyFont="1" applyAlignment="1">
      <alignment horizontal="left" vertical="top" wrapText="1"/>
    </xf>
    <xf numFmtId="0" fontId="30" fillId="12" borderId="64" xfId="17" applyFont="1" applyFill="1" applyBorder="1" applyAlignment="1">
      <alignment horizontal="center" vertical="center"/>
    </xf>
    <xf numFmtId="0" fontId="30" fillId="12" borderId="65" xfId="17" applyFont="1" applyFill="1" applyBorder="1" applyAlignment="1">
      <alignment horizontal="center" vertical="center"/>
    </xf>
    <xf numFmtId="0" fontId="30" fillId="12" borderId="66" xfId="17" applyFont="1" applyFill="1" applyBorder="1" applyAlignment="1">
      <alignment horizontal="center" vertical="center"/>
    </xf>
    <xf numFmtId="0" fontId="26" fillId="0" borderId="0" xfId="17" applyFont="1" applyAlignment="1">
      <alignment horizontal="left" vertical="center" wrapText="1"/>
    </xf>
    <xf numFmtId="0" fontId="26" fillId="12" borderId="3" xfId="17" applyFont="1" applyFill="1" applyBorder="1" applyAlignment="1">
      <alignment horizontal="right" vertical="center" wrapText="1"/>
    </xf>
    <xf numFmtId="0" fontId="26" fillId="12" borderId="4" xfId="17" applyFont="1" applyFill="1" applyBorder="1" applyAlignment="1">
      <alignment horizontal="right" vertical="center" wrapText="1"/>
    </xf>
    <xf numFmtId="0" fontId="26" fillId="12" borderId="93" xfId="18" applyFont="1" applyFill="1" applyBorder="1" applyAlignment="1">
      <alignment horizontal="center" vertical="center" wrapText="1"/>
    </xf>
    <xf numFmtId="0" fontId="26" fillId="12" borderId="79" xfId="18" applyFont="1" applyFill="1" applyBorder="1" applyAlignment="1">
      <alignment horizontal="center" vertical="center" wrapText="1"/>
    </xf>
    <xf numFmtId="0" fontId="26" fillId="12" borderId="77" xfId="18" applyFont="1" applyFill="1" applyBorder="1" applyAlignment="1">
      <alignment horizontal="center" vertical="center" wrapText="1"/>
    </xf>
    <xf numFmtId="0" fontId="28" fillId="11" borderId="100" xfId="20" applyFont="1" applyFill="1" applyBorder="1" applyAlignment="1" applyProtection="1">
      <alignment horizontal="center" vertical="center"/>
      <protection locked="0"/>
    </xf>
    <xf numFmtId="0" fontId="28" fillId="11" borderId="2" xfId="20" applyFont="1" applyFill="1" applyBorder="1" applyAlignment="1" applyProtection="1">
      <alignment horizontal="center" vertical="center"/>
      <protection locked="0"/>
    </xf>
    <xf numFmtId="0" fontId="28" fillId="11" borderId="102" xfId="20" applyFont="1" applyFill="1" applyBorder="1" applyAlignment="1" applyProtection="1">
      <alignment horizontal="center" vertical="center"/>
      <protection locked="0"/>
    </xf>
    <xf numFmtId="0" fontId="28" fillId="11" borderId="101" xfId="20" applyFont="1" applyFill="1" applyBorder="1" applyAlignment="1" applyProtection="1">
      <alignment horizontal="center" vertical="center"/>
      <protection locked="0"/>
    </xf>
    <xf numFmtId="0" fontId="28" fillId="11" borderId="106" xfId="20" applyFont="1" applyFill="1" applyBorder="1" applyAlignment="1" applyProtection="1">
      <alignment horizontal="center" vertical="center"/>
      <protection locked="0"/>
    </xf>
    <xf numFmtId="0" fontId="28" fillId="11" borderId="103" xfId="20" applyFont="1" applyFill="1" applyBorder="1" applyAlignment="1" applyProtection="1">
      <alignment horizontal="center" vertical="center"/>
      <protection locked="0"/>
    </xf>
    <xf numFmtId="0" fontId="37" fillId="12" borderId="64" xfId="20" applyFont="1" applyFill="1" applyBorder="1" applyAlignment="1">
      <alignment horizontal="center" vertical="center" wrapText="1"/>
    </xf>
    <xf numFmtId="0" fontId="37" fillId="12" borderId="65" xfId="20" applyFont="1" applyFill="1" applyBorder="1" applyAlignment="1">
      <alignment horizontal="center" vertical="center" wrapText="1"/>
    </xf>
    <xf numFmtId="0" fontId="37" fillId="12" borderId="66" xfId="20" applyFont="1" applyFill="1" applyBorder="1" applyAlignment="1">
      <alignment horizontal="center" vertical="center" wrapText="1"/>
    </xf>
    <xf numFmtId="0" fontId="28" fillId="11" borderId="107" xfId="20" applyFont="1" applyFill="1" applyBorder="1" applyAlignment="1" applyProtection="1">
      <alignment horizontal="center" vertical="center"/>
      <protection locked="0"/>
    </xf>
    <xf numFmtId="0" fontId="28" fillId="11" borderId="108" xfId="20" applyFont="1" applyFill="1" applyBorder="1" applyAlignment="1" applyProtection="1">
      <alignment horizontal="center" vertical="center"/>
      <protection locked="0"/>
    </xf>
    <xf numFmtId="0" fontId="28" fillId="11" borderId="109" xfId="20" applyFont="1" applyFill="1" applyBorder="1" applyAlignment="1" applyProtection="1">
      <alignment horizontal="center" vertical="center"/>
      <protection locked="0"/>
    </xf>
    <xf numFmtId="0" fontId="28" fillId="0" borderId="95" xfId="20" applyFont="1" applyBorder="1" applyAlignment="1">
      <alignment horizontal="center" vertical="center" wrapText="1"/>
    </xf>
    <xf numFmtId="0" fontId="28" fillId="0" borderId="96" xfId="20" applyFont="1" applyBorder="1" applyAlignment="1">
      <alignment horizontal="center" vertical="center" wrapText="1"/>
    </xf>
    <xf numFmtId="0" fontId="28" fillId="0" borderId="97" xfId="20" applyFont="1" applyBorder="1" applyAlignment="1">
      <alignment horizontal="center" vertical="center" wrapText="1"/>
    </xf>
    <xf numFmtId="0" fontId="26" fillId="12" borderId="77" xfId="20" applyFont="1" applyFill="1" applyBorder="1" applyAlignment="1">
      <alignment horizontal="left" vertical="center" wrapText="1"/>
    </xf>
    <xf numFmtId="0" fontId="26" fillId="12" borderId="78" xfId="20" applyFont="1" applyFill="1" applyBorder="1" applyAlignment="1">
      <alignment horizontal="left" vertical="center" wrapText="1"/>
    </xf>
    <xf numFmtId="0" fontId="26" fillId="12" borderId="79" xfId="20" applyFont="1" applyFill="1" applyBorder="1" applyAlignment="1">
      <alignment horizontal="left" vertical="center" wrapText="1"/>
    </xf>
    <xf numFmtId="0" fontId="26" fillId="12" borderId="80" xfId="20" applyFont="1" applyFill="1" applyBorder="1" applyAlignment="1">
      <alignment horizontal="left" vertical="center" wrapText="1"/>
    </xf>
    <xf numFmtId="0" fontId="26" fillId="12" borderId="1" xfId="20" applyFont="1" applyFill="1" applyBorder="1" applyAlignment="1">
      <alignment horizontal="left" vertical="center" wrapText="1"/>
    </xf>
    <xf numFmtId="0" fontId="26" fillId="12" borderId="81" xfId="20" applyFont="1" applyFill="1" applyBorder="1" applyAlignment="1">
      <alignment horizontal="left" vertical="center" wrapText="1"/>
    </xf>
    <xf numFmtId="0" fontId="26" fillId="12" borderId="82" xfId="20" applyFont="1" applyFill="1" applyBorder="1" applyAlignment="1">
      <alignment horizontal="left" vertical="center" wrapText="1"/>
    </xf>
    <xf numFmtId="0" fontId="26" fillId="12" borderId="83" xfId="20" applyFont="1" applyFill="1" applyBorder="1" applyAlignment="1">
      <alignment horizontal="left" vertical="center" wrapText="1"/>
    </xf>
    <xf numFmtId="0" fontId="26" fillId="12" borderId="84" xfId="20" applyFont="1" applyFill="1" applyBorder="1" applyAlignment="1">
      <alignment horizontal="left" vertical="center" wrapText="1"/>
    </xf>
  </cellXfs>
  <cellStyles count="38">
    <cellStyle name="Hipervínculo" xfId="8" builtinId="8"/>
    <cellStyle name="Hipervínculo 2" xfId="5" xr:uid="{4C4B2306-3DA8-4125-8AE8-C1E81512FD2E}"/>
    <cellStyle name="Hyperlink" xfId="37" xr:uid="{050D4619-0A4C-48FF-8A33-0E552A859F78}"/>
    <cellStyle name="Millares 2" xfId="6" xr:uid="{45865B27-5B99-4F3C-B865-C26E76BBB438}"/>
    <cellStyle name="Millares 2 2" xfId="19" xr:uid="{94DB25B5-84C7-40C2-AD43-18D81C843CFA}"/>
    <cellStyle name="Millares 2 2 2" xfId="33" xr:uid="{002A898B-51CB-4424-A6E7-9E843FFDE38D}"/>
    <cellStyle name="Millares 2 3" xfId="25" xr:uid="{458684D2-5144-4AA7-910C-24EE95242ED5}"/>
    <cellStyle name="Millares 3" xfId="26" xr:uid="{250BBAF4-8C54-4206-BB18-39B0478F9311}"/>
    <cellStyle name="Millares 3 2" xfId="36" xr:uid="{4DAB0985-CFA5-4683-9094-2AC82043E831}"/>
    <cellStyle name="Moneda 2" xfId="27" xr:uid="{6A36E5E5-F89D-4D6E-BA1B-433EFFAB76EC}"/>
    <cellStyle name="Normal" xfId="0" builtinId="0"/>
    <cellStyle name="Normal 2" xfId="1" xr:uid="{A34908BB-A0A1-4CB7-8F74-2BD034D98A01}"/>
    <cellStyle name="Normal 2 2" xfId="3" xr:uid="{F3131420-74FB-4499-84E4-788B670E32EF}"/>
    <cellStyle name="Normal 2 3" xfId="9" xr:uid="{92D64E1F-B6B9-424C-A2D7-23D6860AF9C8}"/>
    <cellStyle name="Normal 2 3 2" xfId="28" xr:uid="{7F603B9A-0F92-43E4-BAC4-C5BF3934893D}"/>
    <cellStyle name="Normal 2 4" xfId="21" xr:uid="{6BC56EE3-EBD2-4BD7-A72E-5EC0F8171BEC}"/>
    <cellStyle name="Normal 3" xfId="4" xr:uid="{7AE8542E-DF08-44FF-998E-35F748F6A458}"/>
    <cellStyle name="Normal 3 2" xfId="17" xr:uid="{F3B48AA1-A4DB-447E-AA9B-154CE7E5186F}"/>
    <cellStyle name="Normal 3 2 2" xfId="31" xr:uid="{98F264F4-B9B7-44B5-903B-A9B943518AE0}"/>
    <cellStyle name="Normal 3 3" xfId="23" xr:uid="{8887D4BE-1049-474B-B1FF-9B955D8196E8}"/>
    <cellStyle name="Normal 4" xfId="20" xr:uid="{36C2DF28-CA9A-4310-9761-C22282DB53B5}"/>
    <cellStyle name="Normal 4 2" xfId="34" xr:uid="{A25FB68D-4AFD-4A4D-AB7A-28F29847A7BD}"/>
    <cellStyle name="Normal 4 3" xfId="15" xr:uid="{FC4D7FA3-DFD3-412F-A6B0-E3602534B117}"/>
    <cellStyle name="Normal 5" xfId="10" xr:uid="{462E199A-7F47-4759-8EEB-4B437855F509}"/>
    <cellStyle name="Normal 5 2" xfId="18" xr:uid="{523CA90B-119F-47DB-8BA3-FF5872E34696}"/>
    <cellStyle name="Normal 5 3" xfId="30" xr:uid="{D0344009-2F5A-468E-B51E-1C19BF9FCB09}"/>
    <cellStyle name="Normal 6" xfId="12" xr:uid="{9AF93271-F99A-4420-B958-17E7FF68D5EC}"/>
    <cellStyle name="Porcentaje" xfId="16" builtinId="5"/>
    <cellStyle name="Porcentaje 2" xfId="2" xr:uid="{B3F357D6-E5D9-40CA-8C0E-9B408131F366}"/>
    <cellStyle name="Porcentaje 2 2" xfId="29" xr:uid="{3AD0BB02-BEAB-4D40-906F-293B81C4287F}"/>
    <cellStyle name="Porcentaje 2 3" xfId="22" xr:uid="{EE892A42-ADD7-4656-B0AD-F8A241AB00C5}"/>
    <cellStyle name="Porcentaje 3" xfId="7" xr:uid="{0813E7DE-5F13-4435-A202-529C303A8B4F}"/>
    <cellStyle name="Porcentaje 3 2" xfId="32" xr:uid="{D6EB7E8D-BF79-4BC0-A031-1AD00EDE32AD}"/>
    <cellStyle name="Porcentaje 3 3" xfId="24" xr:uid="{F2A6E57F-B1C8-42F8-AA31-D05184019C75}"/>
    <cellStyle name="Porcentaje 4" xfId="11" xr:uid="{3DCD0E93-26DB-42B4-8E09-304AE0477635}"/>
    <cellStyle name="Porcentaje 4 2" xfId="35" xr:uid="{FF668BF2-4621-4DFD-B708-55409588C5A2}"/>
    <cellStyle name="Porcentaje 5 2" xfId="14" xr:uid="{960BB4DF-C0F0-4594-B239-3D4681F0CB02}"/>
    <cellStyle name="Porcentaje 6" xfId="13" xr:uid="{C37C1014-881C-46EE-8A98-B5A0ED50CC55}"/>
  </cellStyles>
  <dxfs count="2">
    <dxf>
      <fill>
        <patternFill>
          <bgColor rgb="FFFF0000"/>
        </patternFill>
      </fill>
    </dxf>
    <dxf>
      <fill>
        <patternFill>
          <bgColor rgb="FFFF0000"/>
        </patternFill>
      </fill>
    </dxf>
  </dxfs>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16</xdr:col>
      <xdr:colOff>76025</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42334</xdr:colOff>
      <xdr:row>31</xdr:row>
      <xdr:rowOff>483460</xdr:rowOff>
    </xdr:from>
    <xdr:to>
      <xdr:col>15</xdr:col>
      <xdr:colOff>384174</xdr:colOff>
      <xdr:row>31</xdr:row>
      <xdr:rowOff>2137834</xdr:rowOff>
    </xdr:to>
    <xdr:pic>
      <xdr:nvPicPr>
        <xdr:cNvPr id="8" name="Imagen 7">
          <a:extLst>
            <a:ext uri="{FF2B5EF4-FFF2-40B4-BE49-F238E27FC236}">
              <a16:creationId xmlns:a16="http://schemas.microsoft.com/office/drawing/2014/main" id="{574AD0B1-1349-67E0-0D89-005C6D768D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15584" y="15067293"/>
          <a:ext cx="7379757" cy="1654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117517</xdr:colOff>
      <xdr:row>33</xdr:row>
      <xdr:rowOff>349250</xdr:rowOff>
    </xdr:from>
    <xdr:to>
      <xdr:col>16</xdr:col>
      <xdr:colOff>402167</xdr:colOff>
      <xdr:row>33</xdr:row>
      <xdr:rowOff>2127250</xdr:rowOff>
    </xdr:to>
    <xdr:pic>
      <xdr:nvPicPr>
        <xdr:cNvPr id="9" name="Imagen 8">
          <a:extLst>
            <a:ext uri="{FF2B5EF4-FFF2-40B4-BE49-F238E27FC236}">
              <a16:creationId xmlns:a16="http://schemas.microsoft.com/office/drawing/2014/main" id="{8C2AA500-FB11-067B-1E2F-81153FFD9B1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90767" y="19780250"/>
          <a:ext cx="7745900" cy="177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126999</xdr:colOff>
      <xdr:row>34</xdr:row>
      <xdr:rowOff>402167</xdr:rowOff>
    </xdr:from>
    <xdr:to>
      <xdr:col>16</xdr:col>
      <xdr:colOff>402167</xdr:colOff>
      <xdr:row>34</xdr:row>
      <xdr:rowOff>2360083</xdr:rowOff>
    </xdr:to>
    <xdr:pic>
      <xdr:nvPicPr>
        <xdr:cNvPr id="11" name="Imagen 10">
          <a:extLst>
            <a:ext uri="{FF2B5EF4-FFF2-40B4-BE49-F238E27FC236}">
              <a16:creationId xmlns:a16="http://schemas.microsoft.com/office/drawing/2014/main" id="{0997723D-6FEF-5280-13C0-D0E7BAD100D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000249" y="22076834"/>
          <a:ext cx="7736418" cy="19579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285750</xdr:colOff>
      <xdr:row>35</xdr:row>
      <xdr:rowOff>331835</xdr:rowOff>
    </xdr:from>
    <xdr:to>
      <xdr:col>14</xdr:col>
      <xdr:colOff>571500</xdr:colOff>
      <xdr:row>35</xdr:row>
      <xdr:rowOff>2201050</xdr:rowOff>
    </xdr:to>
    <xdr:pic>
      <xdr:nvPicPr>
        <xdr:cNvPr id="13" name="Imagen 12">
          <a:extLst>
            <a:ext uri="{FF2B5EF4-FFF2-40B4-BE49-F238E27FC236}">
              <a16:creationId xmlns:a16="http://schemas.microsoft.com/office/drawing/2014/main" id="{93A30ADB-679B-6A8D-F2E9-5F9945AE635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159000" y="22514502"/>
          <a:ext cx="6508750" cy="18692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359833</xdr:colOff>
      <xdr:row>32</xdr:row>
      <xdr:rowOff>179918</xdr:rowOff>
    </xdr:from>
    <xdr:to>
      <xdr:col>10</xdr:col>
      <xdr:colOff>352591</xdr:colOff>
      <xdr:row>32</xdr:row>
      <xdr:rowOff>1090085</xdr:rowOff>
    </xdr:to>
    <xdr:pic>
      <xdr:nvPicPr>
        <xdr:cNvPr id="4" name="Imagen 3">
          <a:extLst>
            <a:ext uri="{FF2B5EF4-FFF2-40B4-BE49-F238E27FC236}">
              <a16:creationId xmlns:a16="http://schemas.microsoft.com/office/drawing/2014/main" id="{AA6D9FD3-BEA5-CEE2-9087-EEBC796E450F}"/>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37170" r="36792" b="23232"/>
        <a:stretch/>
      </xdr:blipFill>
      <xdr:spPr bwMode="auto">
        <a:xfrm>
          <a:off x="2952750" y="17430751"/>
          <a:ext cx="3305341" cy="9101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52919</xdr:colOff>
      <xdr:row>36</xdr:row>
      <xdr:rowOff>491334</xdr:rowOff>
    </xdr:from>
    <xdr:to>
      <xdr:col>16</xdr:col>
      <xdr:colOff>480486</xdr:colOff>
      <xdr:row>36</xdr:row>
      <xdr:rowOff>1873250</xdr:rowOff>
    </xdr:to>
    <xdr:pic>
      <xdr:nvPicPr>
        <xdr:cNvPr id="6" name="Imagen 5">
          <a:extLst>
            <a:ext uri="{FF2B5EF4-FFF2-40B4-BE49-F238E27FC236}">
              <a16:creationId xmlns:a16="http://schemas.microsoft.com/office/drawing/2014/main" id="{96D9F414-2026-24AB-D1D3-A52FA8B146FE}"/>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926169" y="27351834"/>
          <a:ext cx="7888817" cy="13819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95250</xdr:colOff>
      <xdr:row>0</xdr:row>
      <xdr:rowOff>59531</xdr:rowOff>
    </xdr:from>
    <xdr:to>
      <xdr:col>5</xdr:col>
      <xdr:colOff>1103312</xdr:colOff>
      <xdr:row>0</xdr:row>
      <xdr:rowOff>1218406</xdr:rowOff>
    </xdr:to>
    <xdr:pic>
      <xdr:nvPicPr>
        <xdr:cNvPr id="5" name="Imagen 4">
          <a:extLst>
            <a:ext uri="{FF2B5EF4-FFF2-40B4-BE49-F238E27FC236}">
              <a16:creationId xmlns:a16="http://schemas.microsoft.com/office/drawing/2014/main" id="{1B0DC137-F10D-4ECE-B5E9-352E37544E5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8119" b="21760"/>
        <a:stretch/>
      </xdr:blipFill>
      <xdr:spPr>
        <a:xfrm>
          <a:off x="381000" y="59531"/>
          <a:ext cx="4413250" cy="11588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06/relationships/xlExternalLinkPath/xlPathMissing" Target="PMAM_EJECUCION.xlsx" TargetMode="External"/><Relationship Id="rId1" Type="http://schemas.openxmlformats.org/officeDocument/2006/relationships/externalLinkPath" Target="PMAM_EJECUCION.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Instructivo"/>
      <sheetName val="PMAM_Ejec_HM"/>
      <sheetName val="HOJA_REPORTE"/>
    </sheetNames>
    <sheetDataSet>
      <sheetData sheetId="0"/>
      <sheetData sheetId="1" refreshError="1"/>
      <sheetData sheetId="2" refreshError="1"/>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C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NRamirez@minambiente.gov.co" TargetMode="External"/><Relationship Id="rId2" Type="http://schemas.openxmlformats.org/officeDocument/2006/relationships/hyperlink" Target="mailto:ariverab@minambiente.gov.co" TargetMode="External"/><Relationship Id="rId1" Type="http://schemas.openxmlformats.org/officeDocument/2006/relationships/hyperlink" Target="mailto:egutierrezo@minambiente.gov.co"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16" t="s">
        <v>0</v>
      </c>
      <c r="D2" s="18" t="s">
        <v>1</v>
      </c>
    </row>
    <row r="3" spans="2:4" x14ac:dyDescent="0.25">
      <c r="B3" s="16" t="s">
        <v>2</v>
      </c>
      <c r="D3" s="18" t="s">
        <v>3</v>
      </c>
    </row>
    <row r="4" spans="2:4" x14ac:dyDescent="0.25">
      <c r="B4" s="16" t="s">
        <v>4</v>
      </c>
      <c r="D4" s="18" t="s">
        <v>5</v>
      </c>
    </row>
    <row r="5" spans="2:4" x14ac:dyDescent="0.25">
      <c r="B5" s="16" t="s">
        <v>6</v>
      </c>
      <c r="D5" s="18" t="s">
        <v>7</v>
      </c>
    </row>
    <row r="6" spans="2:4" x14ac:dyDescent="0.25">
      <c r="B6" s="15" t="s">
        <v>8</v>
      </c>
      <c r="D6" s="18" t="s">
        <v>9</v>
      </c>
    </row>
    <row r="7" spans="2:4" x14ac:dyDescent="0.25">
      <c r="B7" s="15" t="s">
        <v>10</v>
      </c>
      <c r="D7" s="18" t="s">
        <v>11</v>
      </c>
    </row>
    <row r="8" spans="2:4" x14ac:dyDescent="0.25">
      <c r="B8" s="15" t="s">
        <v>12</v>
      </c>
      <c r="D8" s="18" t="s">
        <v>13</v>
      </c>
    </row>
    <row r="9" spans="2:4" x14ac:dyDescent="0.25">
      <c r="B9" s="15" t="s">
        <v>14</v>
      </c>
      <c r="D9" s="18" t="s">
        <v>15</v>
      </c>
    </row>
    <row r="10" spans="2:4" x14ac:dyDescent="0.25">
      <c r="D10" s="18" t="s">
        <v>16</v>
      </c>
    </row>
    <row r="11" spans="2:4" x14ac:dyDescent="0.25">
      <c r="B11" s="14" t="s">
        <v>17</v>
      </c>
      <c r="D11" s="18" t="s">
        <v>18</v>
      </c>
    </row>
    <row r="12" spans="2:4" x14ac:dyDescent="0.25">
      <c r="B12" s="14" t="s">
        <v>19</v>
      </c>
      <c r="D12" s="18" t="s">
        <v>20</v>
      </c>
    </row>
    <row r="13" spans="2:4" x14ac:dyDescent="0.25">
      <c r="B13" s="14" t="s">
        <v>21</v>
      </c>
      <c r="D13" s="18" t="s">
        <v>22</v>
      </c>
    </row>
    <row r="14" spans="2:4" x14ac:dyDescent="0.25">
      <c r="B14" s="14" t="s">
        <v>23</v>
      </c>
      <c r="D14" s="18" t="s">
        <v>24</v>
      </c>
    </row>
    <row r="15" spans="2:4" x14ac:dyDescent="0.25">
      <c r="B15" s="14" t="s">
        <v>25</v>
      </c>
      <c r="D15" s="18" t="s">
        <v>26</v>
      </c>
    </row>
    <row r="16" spans="2:4" x14ac:dyDescent="0.25">
      <c r="B16" s="14" t="s">
        <v>27</v>
      </c>
      <c r="D16" s="18" t="s">
        <v>28</v>
      </c>
    </row>
    <row r="17" spans="2:4" x14ac:dyDescent="0.25">
      <c r="B17" s="14" t="s">
        <v>29</v>
      </c>
      <c r="D17" s="18" t="s">
        <v>30</v>
      </c>
    </row>
    <row r="18" spans="2:4" x14ac:dyDescent="0.25">
      <c r="B18" s="14" t="s">
        <v>31</v>
      </c>
      <c r="D18" s="18" t="s">
        <v>32</v>
      </c>
    </row>
    <row r="19" spans="2:4" x14ac:dyDescent="0.25">
      <c r="B19" s="14" t="s">
        <v>33</v>
      </c>
      <c r="D19" s="18" t="s">
        <v>34</v>
      </c>
    </row>
    <row r="21" spans="2:4" x14ac:dyDescent="0.25">
      <c r="B21" s="17" t="s">
        <v>35</v>
      </c>
      <c r="D21" s="19" t="s">
        <v>36</v>
      </c>
    </row>
    <row r="22" spans="2:4" x14ac:dyDescent="0.25">
      <c r="B22" s="17" t="s">
        <v>37</v>
      </c>
      <c r="D22" s="19" t="s">
        <v>38</v>
      </c>
    </row>
    <row r="23" spans="2:4" x14ac:dyDescent="0.25">
      <c r="B23" s="17" t="s">
        <v>39</v>
      </c>
      <c r="D23" s="19" t="s">
        <v>40</v>
      </c>
    </row>
    <row r="24" spans="2:4" x14ac:dyDescent="0.25">
      <c r="B24" s="17" t="s">
        <v>41</v>
      </c>
      <c r="D24" s="19" t="s">
        <v>42</v>
      </c>
    </row>
    <row r="25" spans="2:4" x14ac:dyDescent="0.25">
      <c r="B25" s="17" t="s">
        <v>43</v>
      </c>
      <c r="D25" s="19" t="s">
        <v>44</v>
      </c>
    </row>
    <row r="26" spans="2:4" x14ac:dyDescent="0.25">
      <c r="B26" s="17" t="s">
        <v>45</v>
      </c>
      <c r="D26" s="19" t="s">
        <v>46</v>
      </c>
    </row>
    <row r="27" spans="2:4" x14ac:dyDescent="0.25">
      <c r="B27" s="17" t="s">
        <v>47</v>
      </c>
      <c r="D27" s="19" t="s">
        <v>48</v>
      </c>
    </row>
    <row r="28" spans="2:4" x14ac:dyDescent="0.25">
      <c r="B28" s="17" t="s">
        <v>49</v>
      </c>
    </row>
    <row r="29" spans="2:4" x14ac:dyDescent="0.25">
      <c r="B29" s="17" t="s">
        <v>50</v>
      </c>
      <c r="D29" s="16" t="s">
        <v>51</v>
      </c>
    </row>
    <row r="30" spans="2:4" x14ac:dyDescent="0.25">
      <c r="B30" s="17" t="s">
        <v>52</v>
      </c>
      <c r="D30" s="16" t="s">
        <v>53</v>
      </c>
    </row>
    <row r="31" spans="2:4" x14ac:dyDescent="0.25">
      <c r="B31" s="17" t="s">
        <v>54</v>
      </c>
      <c r="D31" s="16" t="s">
        <v>55</v>
      </c>
    </row>
    <row r="32" spans="2:4" x14ac:dyDescent="0.25">
      <c r="B32" s="17" t="s">
        <v>56</v>
      </c>
      <c r="D32" s="16" t="s">
        <v>57</v>
      </c>
    </row>
    <row r="33" spans="2:4" x14ac:dyDescent="0.25">
      <c r="B33" s="17" t="s">
        <v>58</v>
      </c>
      <c r="D33" s="16" t="s">
        <v>59</v>
      </c>
    </row>
    <row r="34" spans="2:4" x14ac:dyDescent="0.25">
      <c r="D34" s="16" t="s">
        <v>60</v>
      </c>
    </row>
    <row r="35" spans="2:4" x14ac:dyDescent="0.25">
      <c r="B35" s="17" t="s">
        <v>61</v>
      </c>
      <c r="D35" s="16" t="s">
        <v>58</v>
      </c>
    </row>
    <row r="36" spans="2:4" x14ac:dyDescent="0.25">
      <c r="B36" s="29" t="s">
        <v>62</v>
      </c>
    </row>
    <row r="37" spans="2:4" x14ac:dyDescent="0.25">
      <c r="B37" s="29" t="s">
        <v>63</v>
      </c>
      <c r="D37" s="30" t="s">
        <v>64</v>
      </c>
    </row>
    <row r="38" spans="2:4" x14ac:dyDescent="0.25">
      <c r="B38" s="29" t="s">
        <v>65</v>
      </c>
      <c r="D38" s="30" t="s">
        <v>66</v>
      </c>
    </row>
    <row r="39" spans="2:4" x14ac:dyDescent="0.25">
      <c r="B39" s="29" t="s">
        <v>67</v>
      </c>
      <c r="D39" s="30" t="s">
        <v>68</v>
      </c>
    </row>
    <row r="40" spans="2:4" x14ac:dyDescent="0.25">
      <c r="B40" s="29" t="s">
        <v>69</v>
      </c>
      <c r="D40" s="30"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topLeftCell="A19" zoomScale="115" zoomScaleNormal="115" workbookViewId="0">
      <selection activeCell="I19" sqref="I19:K19"/>
    </sheetView>
  </sheetViews>
  <sheetFormatPr baseColWidth="10" defaultColWidth="11.453125" defaultRowHeight="12.5" x14ac:dyDescent="0.25"/>
  <cols>
    <col min="1" max="2" width="4.7265625" customWidth="1"/>
    <col min="3" max="3" width="18.54296875" customWidth="1"/>
    <col min="4" max="4" width="7.5429687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29" width="4.453125" style="22" customWidth="1"/>
    <col min="30" max="48" width="11.54296875" style="22"/>
  </cols>
  <sheetData>
    <row r="1" spans="2:48" s="1" customFormat="1" ht="37.5" customHeight="1" x14ac:dyDescent="0.25">
      <c r="B1" s="463" t="s">
        <v>70</v>
      </c>
      <c r="C1" s="464"/>
      <c r="D1" s="467" t="s">
        <v>71</v>
      </c>
      <c r="E1" s="468"/>
      <c r="F1" s="468"/>
      <c r="G1" s="468"/>
      <c r="H1" s="468"/>
      <c r="I1" s="468"/>
      <c r="J1" s="468"/>
      <c r="K1" s="468"/>
      <c r="L1" s="468"/>
      <c r="M1" s="468"/>
      <c r="N1" s="469"/>
      <c r="O1" s="470"/>
      <c r="P1" s="471"/>
      <c r="Q1" s="472"/>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row>
    <row r="2" spans="2:48" s="1" customFormat="1" ht="17.25" customHeight="1" x14ac:dyDescent="0.25">
      <c r="B2" s="465"/>
      <c r="C2" s="466"/>
      <c r="D2" s="476" t="s">
        <v>72</v>
      </c>
      <c r="E2" s="477"/>
      <c r="F2" s="477"/>
      <c r="G2" s="477"/>
      <c r="H2" s="477"/>
      <c r="I2" s="477"/>
      <c r="J2" s="477"/>
      <c r="K2" s="477"/>
      <c r="L2" s="477"/>
      <c r="M2" s="477"/>
      <c r="N2" s="478"/>
      <c r="O2" s="473"/>
      <c r="P2" s="474"/>
      <c r="Q2" s="475"/>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row>
    <row r="3" spans="2:48" s="1" customFormat="1" ht="17.25" customHeight="1" x14ac:dyDescent="0.25">
      <c r="B3" s="479" t="s">
        <v>73</v>
      </c>
      <c r="C3" s="480"/>
      <c r="D3" s="479" t="s">
        <v>74</v>
      </c>
      <c r="E3" s="481"/>
      <c r="F3" s="481"/>
      <c r="G3" s="481"/>
      <c r="H3" s="481"/>
      <c r="I3" s="481"/>
      <c r="J3" s="481"/>
      <c r="K3" s="481"/>
      <c r="L3" s="481"/>
      <c r="M3" s="481"/>
      <c r="N3" s="480"/>
      <c r="O3" s="479" t="s">
        <v>75</v>
      </c>
      <c r="P3" s="481"/>
      <c r="Q3" s="48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row>
    <row r="4" spans="2:48" s="2" customFormat="1" ht="4.5" customHeight="1" x14ac:dyDescent="0.3">
      <c r="B4" s="32"/>
      <c r="C4" s="33"/>
      <c r="D4" s="33"/>
      <c r="E4" s="33"/>
      <c r="F4" s="33"/>
      <c r="G4" s="33"/>
      <c r="H4" s="33"/>
      <c r="I4" s="33"/>
      <c r="J4" s="33"/>
      <c r="K4" s="33"/>
      <c r="L4" s="33"/>
      <c r="M4" s="33"/>
      <c r="N4" s="33"/>
      <c r="O4" s="33"/>
      <c r="P4" s="33"/>
      <c r="Q4" s="34"/>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row>
    <row r="5" spans="2:48" ht="24.75" customHeight="1" x14ac:dyDescent="0.25">
      <c r="B5" s="384" t="s">
        <v>76</v>
      </c>
      <c r="C5" s="385"/>
      <c r="D5" s="385"/>
      <c r="E5" s="385"/>
      <c r="F5" s="385"/>
      <c r="G5" s="385"/>
      <c r="H5" s="385"/>
      <c r="I5" s="385"/>
      <c r="J5" s="385"/>
      <c r="K5" s="385"/>
      <c r="L5" s="385"/>
      <c r="M5" s="385"/>
      <c r="N5" s="385"/>
      <c r="O5" s="385"/>
      <c r="P5" s="385"/>
      <c r="Q5" s="386"/>
    </row>
    <row r="6" spans="2:48" s="2" customFormat="1" ht="4.5" customHeight="1" x14ac:dyDescent="0.3">
      <c r="B6" s="35"/>
      <c r="C6" s="36"/>
      <c r="D6" s="36"/>
      <c r="E6" s="36"/>
      <c r="F6" s="36"/>
      <c r="G6" s="36"/>
      <c r="H6" s="36"/>
      <c r="I6" s="36"/>
      <c r="J6" s="36"/>
      <c r="K6" s="36"/>
      <c r="L6" s="36"/>
      <c r="M6" s="36"/>
      <c r="N6" s="36"/>
      <c r="O6" s="36"/>
      <c r="P6" s="36"/>
      <c r="Q6" s="37"/>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row>
    <row r="7" spans="2:48" ht="5.15" customHeight="1" x14ac:dyDescent="0.3">
      <c r="B7" s="421"/>
      <c r="C7" s="421"/>
      <c r="D7" s="421"/>
      <c r="E7" s="421"/>
      <c r="F7" s="421"/>
      <c r="G7" s="421"/>
      <c r="H7" s="421"/>
      <c r="I7" s="421"/>
      <c r="J7" s="421"/>
      <c r="K7" s="421"/>
      <c r="L7" s="421"/>
      <c r="M7" s="421"/>
      <c r="N7" s="421"/>
      <c r="O7" s="421"/>
      <c r="P7" s="421"/>
      <c r="Q7" s="421"/>
    </row>
    <row r="8" spans="2:48" ht="40.5" customHeight="1" x14ac:dyDescent="0.25">
      <c r="B8" s="373" t="s">
        <v>77</v>
      </c>
      <c r="C8" s="374"/>
      <c r="D8" s="375" t="s">
        <v>78</v>
      </c>
      <c r="E8" s="376"/>
      <c r="F8" s="376"/>
      <c r="G8" s="376"/>
      <c r="H8" s="376"/>
      <c r="I8" s="376"/>
      <c r="J8" s="376"/>
      <c r="K8" s="376"/>
      <c r="L8" s="376"/>
      <c r="M8" s="376"/>
      <c r="N8" s="376"/>
      <c r="O8" s="376"/>
      <c r="P8" s="376"/>
      <c r="Q8" s="377"/>
    </row>
    <row r="9" spans="2:48" ht="40.5" customHeight="1" x14ac:dyDescent="0.25">
      <c r="B9" s="373" t="s">
        <v>79</v>
      </c>
      <c r="C9" s="374"/>
      <c r="D9" s="375" t="s">
        <v>80</v>
      </c>
      <c r="E9" s="376"/>
      <c r="F9" s="376"/>
      <c r="G9" s="376"/>
      <c r="H9" s="376"/>
      <c r="I9" s="376"/>
      <c r="J9" s="376"/>
      <c r="K9" s="376"/>
      <c r="L9" s="376"/>
      <c r="M9" s="376"/>
      <c r="N9" s="376"/>
      <c r="O9" s="376"/>
      <c r="P9" s="376"/>
      <c r="Q9" s="377"/>
    </row>
    <row r="10" spans="2:48" ht="40.5" customHeight="1" x14ac:dyDescent="0.25">
      <c r="B10" s="373" t="s">
        <v>81</v>
      </c>
      <c r="C10" s="374"/>
      <c r="D10" s="375" t="s">
        <v>82</v>
      </c>
      <c r="E10" s="376"/>
      <c r="F10" s="376"/>
      <c r="G10" s="376"/>
      <c r="H10" s="376"/>
      <c r="I10" s="376"/>
      <c r="J10" s="376"/>
      <c r="K10" s="376"/>
      <c r="L10" s="376"/>
      <c r="M10" s="376"/>
      <c r="N10" s="376"/>
      <c r="O10" s="376"/>
      <c r="P10" s="376"/>
      <c r="Q10" s="377"/>
    </row>
    <row r="11" spans="2:48" ht="40.5" customHeight="1" x14ac:dyDescent="0.25">
      <c r="B11" s="373" t="s">
        <v>83</v>
      </c>
      <c r="C11" s="374"/>
      <c r="D11" s="375" t="s">
        <v>84</v>
      </c>
      <c r="E11" s="376"/>
      <c r="F11" s="376"/>
      <c r="G11" s="376"/>
      <c r="H11" s="376"/>
      <c r="I11" s="376"/>
      <c r="J11" s="376"/>
      <c r="K11" s="376"/>
      <c r="L11" s="376"/>
      <c r="M11" s="376"/>
      <c r="N11" s="376"/>
      <c r="O11" s="376"/>
      <c r="P11" s="376"/>
      <c r="Q11" s="377"/>
    </row>
    <row r="12" spans="2:48" ht="40.5" customHeight="1" x14ac:dyDescent="0.25">
      <c r="B12" s="373" t="s">
        <v>85</v>
      </c>
      <c r="C12" s="374"/>
      <c r="D12" s="375" t="s">
        <v>86</v>
      </c>
      <c r="E12" s="376"/>
      <c r="F12" s="376"/>
      <c r="G12" s="376"/>
      <c r="H12" s="376"/>
      <c r="I12" s="376"/>
      <c r="J12" s="376"/>
      <c r="K12" s="376"/>
      <c r="L12" s="376"/>
      <c r="M12" s="376"/>
      <c r="N12" s="376"/>
      <c r="O12" s="376"/>
      <c r="P12" s="376"/>
      <c r="Q12" s="377"/>
    </row>
    <row r="13" spans="2:48" s="2" customFormat="1" ht="4.5" customHeight="1" x14ac:dyDescent="0.3">
      <c r="B13" s="32"/>
      <c r="C13" s="33"/>
      <c r="D13" s="33"/>
      <c r="E13" s="33"/>
      <c r="F13" s="33"/>
      <c r="G13" s="33"/>
      <c r="H13" s="33"/>
      <c r="I13" s="33"/>
      <c r="J13" s="33"/>
      <c r="K13" s="33"/>
      <c r="L13" s="33"/>
      <c r="M13" s="33"/>
      <c r="N13" s="33"/>
      <c r="O13" s="33"/>
      <c r="P13" s="33"/>
      <c r="Q13" s="34"/>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row>
    <row r="14" spans="2:48" ht="24.75" customHeight="1" x14ac:dyDescent="0.25">
      <c r="B14" s="384" t="s">
        <v>87</v>
      </c>
      <c r="C14" s="385"/>
      <c r="D14" s="385"/>
      <c r="E14" s="385"/>
      <c r="F14" s="385"/>
      <c r="G14" s="385"/>
      <c r="H14" s="385"/>
      <c r="I14" s="385"/>
      <c r="J14" s="385"/>
      <c r="K14" s="385"/>
      <c r="L14" s="385"/>
      <c r="M14" s="385"/>
      <c r="N14" s="385"/>
      <c r="O14" s="385"/>
      <c r="P14" s="385"/>
      <c r="Q14" s="386"/>
    </row>
    <row r="15" spans="2:48" s="2" customFormat="1" ht="4.5" customHeight="1" x14ac:dyDescent="0.3">
      <c r="B15" s="35"/>
      <c r="C15" s="36"/>
      <c r="D15" s="36"/>
      <c r="E15" s="36"/>
      <c r="F15" s="36"/>
      <c r="G15" s="36"/>
      <c r="H15" s="36"/>
      <c r="I15" s="36"/>
      <c r="J15" s="36"/>
      <c r="K15" s="36"/>
      <c r="L15" s="36"/>
      <c r="M15" s="36"/>
      <c r="N15" s="36"/>
      <c r="O15" s="36"/>
      <c r="P15" s="36"/>
      <c r="Q15" s="37"/>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row>
    <row r="16" spans="2:48" ht="40.5" customHeight="1" x14ac:dyDescent="0.25">
      <c r="B16" s="373" t="s">
        <v>88</v>
      </c>
      <c r="C16" s="374"/>
      <c r="D16" s="454" t="s">
        <v>89</v>
      </c>
      <c r="E16" s="455"/>
      <c r="F16" s="455"/>
      <c r="G16" s="455"/>
      <c r="H16" s="455"/>
      <c r="I16" s="455"/>
      <c r="J16" s="455"/>
      <c r="K16" s="456"/>
      <c r="L16" s="447" t="s">
        <v>90</v>
      </c>
      <c r="M16" s="450"/>
      <c r="N16" s="451" t="s">
        <v>91</v>
      </c>
      <c r="O16" s="451"/>
      <c r="P16" s="451"/>
      <c r="Q16" s="452"/>
    </row>
    <row r="17" spans="2:48" ht="40.5" customHeight="1" x14ac:dyDescent="0.25">
      <c r="B17" s="373" t="s">
        <v>92</v>
      </c>
      <c r="C17" s="374"/>
      <c r="D17" s="370" t="s">
        <v>93</v>
      </c>
      <c r="E17" s="371"/>
      <c r="F17" s="371"/>
      <c r="G17" s="371"/>
      <c r="H17" s="371"/>
      <c r="I17" s="371"/>
      <c r="J17" s="371"/>
      <c r="K17" s="371"/>
      <c r="L17" s="371"/>
      <c r="M17" s="371"/>
      <c r="N17" s="371"/>
      <c r="O17" s="371"/>
      <c r="P17" s="371"/>
      <c r="Q17" s="372"/>
    </row>
    <row r="18" spans="2:48" ht="40.5" customHeight="1" x14ac:dyDescent="0.25">
      <c r="B18" s="373" t="s">
        <v>94</v>
      </c>
      <c r="C18" s="374"/>
      <c r="D18" s="370" t="s">
        <v>95</v>
      </c>
      <c r="E18" s="371"/>
      <c r="F18" s="371"/>
      <c r="G18" s="371"/>
      <c r="H18" s="371"/>
      <c r="I18" s="371"/>
      <c r="J18" s="371"/>
      <c r="K18" s="371"/>
      <c r="L18" s="371"/>
      <c r="M18" s="371"/>
      <c r="N18" s="371"/>
      <c r="O18" s="371"/>
      <c r="P18" s="371"/>
      <c r="Q18" s="372"/>
    </row>
    <row r="19" spans="2:48" ht="182.25" customHeight="1" x14ac:dyDescent="0.25">
      <c r="B19" s="373" t="s">
        <v>96</v>
      </c>
      <c r="C19" s="374"/>
      <c r="D19" s="461" t="s">
        <v>97</v>
      </c>
      <c r="E19" s="462"/>
      <c r="F19" s="462"/>
      <c r="G19" s="453" t="s">
        <v>98</v>
      </c>
      <c r="H19" s="453"/>
      <c r="I19" s="459" t="s">
        <v>99</v>
      </c>
      <c r="J19" s="459"/>
      <c r="K19" s="459"/>
      <c r="L19" s="453" t="s">
        <v>100</v>
      </c>
      <c r="M19" s="453"/>
      <c r="N19" s="453"/>
      <c r="O19" s="459" t="s">
        <v>101</v>
      </c>
      <c r="P19" s="459"/>
      <c r="Q19" s="460"/>
      <c r="AT19"/>
      <c r="AU19"/>
      <c r="AV19"/>
    </row>
    <row r="20" spans="2:48" ht="40.5" customHeight="1" x14ac:dyDescent="0.25">
      <c r="B20" s="373" t="s">
        <v>102</v>
      </c>
      <c r="C20" s="374"/>
      <c r="D20" s="444" t="s">
        <v>103</v>
      </c>
      <c r="E20" s="445"/>
      <c r="F20" s="445"/>
      <c r="G20" s="445"/>
      <c r="H20" s="445"/>
      <c r="I20" s="446"/>
      <c r="J20" s="457" t="s">
        <v>104</v>
      </c>
      <c r="K20" s="458"/>
      <c r="L20" s="458"/>
      <c r="M20" s="445" t="s">
        <v>105</v>
      </c>
      <c r="N20" s="445"/>
      <c r="O20" s="445"/>
      <c r="P20" s="445"/>
      <c r="Q20" s="446"/>
    </row>
    <row r="21" spans="2:48" ht="40.5" customHeight="1" x14ac:dyDescent="0.25">
      <c r="B21" s="373" t="s">
        <v>106</v>
      </c>
      <c r="C21" s="374"/>
      <c r="D21" s="370" t="s">
        <v>107</v>
      </c>
      <c r="E21" s="371"/>
      <c r="F21" s="371"/>
      <c r="G21" s="371"/>
      <c r="H21" s="371"/>
      <c r="I21" s="371"/>
      <c r="J21" s="371"/>
      <c r="K21" s="372"/>
      <c r="L21" s="432" t="s">
        <v>108</v>
      </c>
      <c r="M21" s="453"/>
      <c r="N21" s="453"/>
      <c r="O21" s="425" t="s">
        <v>109</v>
      </c>
      <c r="P21" s="425"/>
      <c r="Q21" s="426"/>
    </row>
    <row r="22" spans="2:48" ht="44.25" customHeight="1" x14ac:dyDescent="0.25">
      <c r="B22" s="373" t="s">
        <v>110</v>
      </c>
      <c r="C22" s="374"/>
      <c r="D22" s="370" t="s">
        <v>111</v>
      </c>
      <c r="E22" s="371"/>
      <c r="F22" s="371"/>
      <c r="G22" s="371"/>
      <c r="H22" s="371"/>
      <c r="I22" s="371"/>
      <c r="J22" s="371"/>
      <c r="K22" s="371"/>
      <c r="L22" s="371"/>
      <c r="M22" s="371"/>
      <c r="N22" s="371"/>
      <c r="O22" s="371"/>
      <c r="P22" s="371"/>
      <c r="Q22" s="372"/>
    </row>
    <row r="23" spans="2:48" ht="40.5" customHeight="1" x14ac:dyDescent="0.25">
      <c r="B23" s="373" t="s">
        <v>112</v>
      </c>
      <c r="C23" s="374"/>
      <c r="D23" s="375" t="s">
        <v>113</v>
      </c>
      <c r="E23" s="376"/>
      <c r="F23" s="376"/>
      <c r="G23" s="377"/>
      <c r="H23" s="447" t="s">
        <v>114</v>
      </c>
      <c r="I23" s="450"/>
      <c r="J23" s="376" t="s">
        <v>115</v>
      </c>
      <c r="K23" s="376"/>
      <c r="L23" s="377"/>
      <c r="M23" s="432" t="s">
        <v>116</v>
      </c>
      <c r="N23" s="453"/>
      <c r="O23" s="425" t="s">
        <v>117</v>
      </c>
      <c r="P23" s="425"/>
      <c r="Q23" s="426"/>
    </row>
    <row r="24" spans="2:48" ht="68.650000000000006" customHeight="1" x14ac:dyDescent="0.25">
      <c r="B24" s="373" t="s">
        <v>118</v>
      </c>
      <c r="C24" s="374"/>
      <c r="D24" s="375" t="s">
        <v>119</v>
      </c>
      <c r="E24" s="376"/>
      <c r="F24" s="376"/>
      <c r="G24" s="376"/>
      <c r="H24" s="376"/>
      <c r="I24" s="376"/>
      <c r="J24" s="376"/>
      <c r="K24" s="376"/>
      <c r="L24" s="376"/>
      <c r="M24" s="376"/>
      <c r="N24" s="376"/>
      <c r="O24" s="376"/>
      <c r="P24" s="376"/>
      <c r="Q24" s="377"/>
    </row>
    <row r="25" spans="2:48" ht="40.5" customHeight="1" x14ac:dyDescent="0.25">
      <c r="B25" s="373" t="s">
        <v>120</v>
      </c>
      <c r="C25" s="374"/>
      <c r="D25" s="375" t="s">
        <v>121</v>
      </c>
      <c r="E25" s="376"/>
      <c r="F25" s="376"/>
      <c r="G25" s="376"/>
      <c r="H25" s="376"/>
      <c r="I25" s="376"/>
      <c r="J25" s="376"/>
      <c r="K25" s="376"/>
      <c r="L25" s="376"/>
      <c r="M25" s="376"/>
      <c r="N25" s="376"/>
      <c r="O25" s="376"/>
      <c r="P25" s="376"/>
      <c r="Q25" s="377"/>
    </row>
    <row r="26" spans="2:48" ht="20.25" customHeight="1" x14ac:dyDescent="0.25">
      <c r="B26" s="390" t="s">
        <v>122</v>
      </c>
      <c r="C26" s="407"/>
      <c r="D26" s="411" t="s">
        <v>123</v>
      </c>
      <c r="E26" s="412"/>
      <c r="F26" s="412"/>
      <c r="G26" s="415" t="s">
        <v>124</v>
      </c>
      <c r="H26" s="416"/>
      <c r="I26" s="31" t="s">
        <v>125</v>
      </c>
      <c r="J26" s="432" t="s">
        <v>126</v>
      </c>
      <c r="K26" s="433"/>
      <c r="L26" s="434" t="s">
        <v>127</v>
      </c>
      <c r="M26" s="416"/>
      <c r="N26" s="436" t="s">
        <v>128</v>
      </c>
      <c r="O26" s="437"/>
      <c r="P26" s="437"/>
      <c r="Q26" s="438"/>
    </row>
    <row r="27" spans="2:48" ht="21.75" customHeight="1" x14ac:dyDescent="0.25">
      <c r="B27" s="409"/>
      <c r="C27" s="410"/>
      <c r="D27" s="413"/>
      <c r="E27" s="414"/>
      <c r="F27" s="414"/>
      <c r="G27" s="417"/>
      <c r="H27" s="418"/>
      <c r="I27" s="8"/>
      <c r="J27" s="442"/>
      <c r="K27" s="443"/>
      <c r="L27" s="435"/>
      <c r="M27" s="418"/>
      <c r="N27" s="439"/>
      <c r="O27" s="440"/>
      <c r="P27" s="440"/>
      <c r="Q27" s="441"/>
    </row>
    <row r="28" spans="2:48" ht="33.75" customHeight="1" x14ac:dyDescent="0.25">
      <c r="B28" s="373" t="s">
        <v>129</v>
      </c>
      <c r="C28" s="374"/>
      <c r="D28" s="375" t="s">
        <v>130</v>
      </c>
      <c r="E28" s="376"/>
      <c r="F28" s="376"/>
      <c r="G28" s="376"/>
      <c r="H28" s="376"/>
      <c r="I28" s="376"/>
      <c r="J28" s="376"/>
      <c r="K28" s="376"/>
      <c r="L28" s="376"/>
      <c r="M28" s="376"/>
      <c r="N28" s="376"/>
      <c r="O28" s="376"/>
      <c r="P28" s="376"/>
      <c r="Q28" s="377"/>
    </row>
    <row r="29" spans="2:48" ht="40.5" customHeight="1" x14ac:dyDescent="0.25">
      <c r="B29" s="373" t="s">
        <v>131</v>
      </c>
      <c r="C29" s="374"/>
      <c r="D29" s="444" t="s">
        <v>132</v>
      </c>
      <c r="E29" s="445"/>
      <c r="F29" s="445"/>
      <c r="G29" s="445"/>
      <c r="H29" s="445"/>
      <c r="I29" s="445"/>
      <c r="J29" s="445"/>
      <c r="K29" s="445"/>
      <c r="L29" s="445"/>
      <c r="M29" s="445"/>
      <c r="N29" s="445"/>
      <c r="O29" s="445"/>
      <c r="P29" s="445"/>
      <c r="Q29" s="446"/>
    </row>
    <row r="30" spans="2:48" ht="40.5" customHeight="1" x14ac:dyDescent="0.25">
      <c r="B30" s="373" t="s">
        <v>133</v>
      </c>
      <c r="C30" s="374"/>
      <c r="D30" s="444" t="s">
        <v>134</v>
      </c>
      <c r="E30" s="445"/>
      <c r="F30" s="445"/>
      <c r="G30" s="445"/>
      <c r="H30" s="445"/>
      <c r="I30" s="445"/>
      <c r="J30" s="445"/>
      <c r="K30" s="446"/>
      <c r="L30" s="447" t="s">
        <v>135</v>
      </c>
      <c r="M30" s="448"/>
      <c r="N30" s="449" t="s">
        <v>136</v>
      </c>
      <c r="O30" s="425"/>
      <c r="P30" s="425"/>
      <c r="Q30" s="426"/>
    </row>
    <row r="31" spans="2:48" ht="71.650000000000006" customHeight="1" x14ac:dyDescent="0.25">
      <c r="B31" s="373" t="s">
        <v>137</v>
      </c>
      <c r="C31" s="374"/>
      <c r="D31" s="375" t="s">
        <v>138</v>
      </c>
      <c r="E31" s="376"/>
      <c r="F31" s="376"/>
      <c r="G31" s="376"/>
      <c r="H31" s="376"/>
      <c r="I31" s="376"/>
      <c r="J31" s="376"/>
      <c r="K31" s="376"/>
      <c r="L31" s="376"/>
      <c r="M31" s="376"/>
      <c r="N31" s="376"/>
      <c r="O31" s="376"/>
      <c r="P31" s="376"/>
      <c r="Q31" s="377"/>
    </row>
    <row r="32" spans="2:48" ht="40.5" customHeight="1" x14ac:dyDescent="0.25">
      <c r="B32" s="373" t="s">
        <v>139</v>
      </c>
      <c r="C32" s="374"/>
      <c r="D32" s="375" t="s">
        <v>140</v>
      </c>
      <c r="E32" s="376"/>
      <c r="F32" s="376"/>
      <c r="G32" s="376"/>
      <c r="H32" s="376"/>
      <c r="I32" s="376"/>
      <c r="J32" s="376"/>
      <c r="K32" s="376"/>
      <c r="L32" s="376"/>
      <c r="M32" s="376"/>
      <c r="N32" s="376"/>
      <c r="O32" s="376"/>
      <c r="P32" s="376"/>
      <c r="Q32" s="377"/>
    </row>
    <row r="33" spans="2:48" ht="40.5" customHeight="1" x14ac:dyDescent="0.25">
      <c r="B33" s="373" t="s">
        <v>141</v>
      </c>
      <c r="C33" s="374"/>
      <c r="D33" s="375" t="s">
        <v>142</v>
      </c>
      <c r="E33" s="376"/>
      <c r="F33" s="376"/>
      <c r="G33" s="376"/>
      <c r="H33" s="376"/>
      <c r="I33" s="376"/>
      <c r="J33" s="376"/>
      <c r="K33" s="376"/>
      <c r="L33" s="376"/>
      <c r="M33" s="376"/>
      <c r="N33" s="376"/>
      <c r="O33" s="376"/>
      <c r="P33" s="376"/>
      <c r="Q33" s="377"/>
    </row>
    <row r="34" spans="2:48" ht="40.5" customHeight="1" x14ac:dyDescent="0.25">
      <c r="B34" s="373" t="s">
        <v>143</v>
      </c>
      <c r="C34" s="374"/>
      <c r="D34" s="375" t="s">
        <v>144</v>
      </c>
      <c r="E34" s="376"/>
      <c r="F34" s="376"/>
      <c r="G34" s="376"/>
      <c r="H34" s="376"/>
      <c r="I34" s="376"/>
      <c r="J34" s="376"/>
      <c r="K34" s="376"/>
      <c r="L34" s="376"/>
      <c r="M34" s="376"/>
      <c r="N34" s="376"/>
      <c r="O34" s="376"/>
      <c r="P34" s="376"/>
      <c r="Q34" s="377"/>
    </row>
    <row r="35" spans="2:48" s="2" customFormat="1" ht="4.5" customHeight="1" x14ac:dyDescent="0.3">
      <c r="B35" s="38"/>
      <c r="C35" s="39"/>
      <c r="D35" s="39"/>
      <c r="E35" s="39"/>
      <c r="F35" s="39"/>
      <c r="G35" s="39"/>
      <c r="H35" s="39"/>
      <c r="I35" s="39"/>
      <c r="J35" s="39"/>
      <c r="K35" s="39"/>
      <c r="L35" s="39"/>
      <c r="M35" s="39"/>
      <c r="N35" s="39"/>
      <c r="O35" s="39"/>
      <c r="P35" s="39"/>
      <c r="Q35" s="40"/>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row>
    <row r="36" spans="2:48" ht="24.75" customHeight="1" x14ac:dyDescent="0.25">
      <c r="B36" s="384" t="s">
        <v>145</v>
      </c>
      <c r="C36" s="385"/>
      <c r="D36" s="385"/>
      <c r="E36" s="385"/>
      <c r="F36" s="385"/>
      <c r="G36" s="385"/>
      <c r="H36" s="385"/>
      <c r="I36" s="385"/>
      <c r="J36" s="385"/>
      <c r="K36" s="385"/>
      <c r="L36" s="385"/>
      <c r="M36" s="385"/>
      <c r="N36" s="385"/>
      <c r="O36" s="385"/>
      <c r="P36" s="385"/>
      <c r="Q36" s="386"/>
    </row>
    <row r="37" spans="2:48" s="2" customFormat="1" ht="4.5" customHeight="1" x14ac:dyDescent="0.3">
      <c r="B37" s="35"/>
      <c r="C37" s="36"/>
      <c r="D37" s="36"/>
      <c r="E37" s="36"/>
      <c r="F37" s="36"/>
      <c r="G37" s="36"/>
      <c r="H37" s="36"/>
      <c r="I37" s="36"/>
      <c r="J37" s="36"/>
      <c r="K37" s="36"/>
      <c r="L37" s="36"/>
      <c r="M37" s="36"/>
      <c r="N37" s="36"/>
      <c r="O37" s="36"/>
      <c r="P37" s="36"/>
      <c r="Q37" s="37"/>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row>
    <row r="38" spans="2:48" ht="40.5" customHeight="1" x14ac:dyDescent="0.25">
      <c r="B38" s="373" t="s">
        <v>146</v>
      </c>
      <c r="C38" s="374"/>
      <c r="D38" s="404" t="s">
        <v>147</v>
      </c>
      <c r="E38" s="405"/>
      <c r="F38" s="405"/>
      <c r="G38" s="405"/>
      <c r="H38" s="405"/>
      <c r="I38" s="405"/>
      <c r="J38" s="405"/>
      <c r="K38" s="405"/>
      <c r="L38" s="405"/>
      <c r="M38" s="405"/>
      <c r="N38" s="405"/>
      <c r="O38" s="405"/>
      <c r="P38" s="405"/>
      <c r="Q38" s="406"/>
    </row>
    <row r="39" spans="2:48" ht="6.75" customHeight="1" x14ac:dyDescent="0.25">
      <c r="B39" s="390" t="s">
        <v>148</v>
      </c>
      <c r="C39" s="407"/>
      <c r="D39" s="9"/>
      <c r="E39" s="10"/>
      <c r="F39" s="10"/>
      <c r="G39" s="10"/>
      <c r="H39" s="10"/>
      <c r="I39" s="10"/>
      <c r="J39" s="10"/>
      <c r="K39" s="10"/>
      <c r="L39" s="10"/>
      <c r="M39" s="10"/>
      <c r="N39" s="10"/>
      <c r="O39" s="10"/>
      <c r="P39" s="23"/>
      <c r="Q39" s="24"/>
    </row>
    <row r="40" spans="2:48" ht="17.25" customHeight="1" x14ac:dyDescent="0.25">
      <c r="B40" s="392"/>
      <c r="C40" s="408"/>
      <c r="D40" s="11"/>
      <c r="E40" s="13" t="s">
        <v>149</v>
      </c>
      <c r="F40" s="13" t="s">
        <v>150</v>
      </c>
      <c r="G40" s="5"/>
      <c r="H40" s="13" t="s">
        <v>126</v>
      </c>
      <c r="I40" s="13" t="s">
        <v>150</v>
      </c>
      <c r="J40" s="5"/>
      <c r="K40" s="13" t="s">
        <v>126</v>
      </c>
      <c r="L40" s="13" t="s">
        <v>150</v>
      </c>
      <c r="M40" s="5"/>
      <c r="N40" s="13" t="s">
        <v>126</v>
      </c>
      <c r="O40" s="13" t="s">
        <v>150</v>
      </c>
      <c r="P40" s="25"/>
      <c r="Q40" s="26"/>
    </row>
    <row r="41" spans="2:48" ht="17.25" customHeight="1" x14ac:dyDescent="0.25">
      <c r="B41" s="392"/>
      <c r="C41" s="408"/>
      <c r="D41" s="11"/>
      <c r="E41" s="13">
        <v>2000</v>
      </c>
      <c r="F41" s="13"/>
      <c r="G41" s="5"/>
      <c r="H41" s="13">
        <v>2008</v>
      </c>
      <c r="I41" s="13"/>
      <c r="J41" s="5"/>
      <c r="K41" s="13">
        <v>2016</v>
      </c>
      <c r="L41" s="13"/>
      <c r="M41" s="5"/>
      <c r="N41" s="13">
        <v>2024</v>
      </c>
      <c r="O41" s="13"/>
      <c r="P41" s="25"/>
      <c r="Q41" s="26"/>
    </row>
    <row r="42" spans="2:48" ht="17.25" customHeight="1" x14ac:dyDescent="0.25">
      <c r="B42" s="392"/>
      <c r="C42" s="408"/>
      <c r="D42" s="11"/>
      <c r="E42" s="13">
        <v>2001</v>
      </c>
      <c r="F42" s="13"/>
      <c r="G42" s="5"/>
      <c r="H42" s="13">
        <v>2009</v>
      </c>
      <c r="I42" s="13"/>
      <c r="J42" s="5"/>
      <c r="K42" s="13">
        <v>2017</v>
      </c>
      <c r="L42" s="13"/>
      <c r="M42" s="5"/>
      <c r="N42" s="13">
        <v>2025</v>
      </c>
      <c r="O42" s="13"/>
      <c r="P42" s="25"/>
      <c r="Q42" s="26"/>
    </row>
    <row r="43" spans="2:48" ht="17.25" customHeight="1" x14ac:dyDescent="0.25">
      <c r="B43" s="392"/>
      <c r="C43" s="408"/>
      <c r="D43" s="11"/>
      <c r="E43" s="13">
        <v>2002</v>
      </c>
      <c r="F43" s="13"/>
      <c r="G43" s="5"/>
      <c r="H43" s="13">
        <v>2010</v>
      </c>
      <c r="I43" s="13"/>
      <c r="J43" s="5"/>
      <c r="K43" s="13">
        <v>2018</v>
      </c>
      <c r="L43" s="13"/>
      <c r="M43" s="5"/>
      <c r="N43" s="13">
        <v>2026</v>
      </c>
      <c r="O43" s="13"/>
      <c r="P43" s="25"/>
      <c r="Q43" s="26"/>
    </row>
    <row r="44" spans="2:48" ht="17.25" customHeight="1" x14ac:dyDescent="0.25">
      <c r="B44" s="392"/>
      <c r="C44" s="408"/>
      <c r="D44" s="11"/>
      <c r="E44" s="13">
        <v>2003</v>
      </c>
      <c r="F44" s="13"/>
      <c r="G44" s="5"/>
      <c r="H44" s="13">
        <v>2011</v>
      </c>
      <c r="I44" s="13"/>
      <c r="J44" s="5"/>
      <c r="K44" s="13">
        <v>2019</v>
      </c>
      <c r="L44" s="13"/>
      <c r="M44" s="5"/>
      <c r="N44" s="13">
        <v>2027</v>
      </c>
      <c r="O44" s="13"/>
      <c r="P44" s="25"/>
      <c r="Q44" s="26"/>
    </row>
    <row r="45" spans="2:48" ht="17.25" customHeight="1" x14ac:dyDescent="0.25">
      <c r="B45" s="392"/>
      <c r="C45" s="408"/>
      <c r="D45" s="11"/>
      <c r="E45" s="13">
        <v>2004</v>
      </c>
      <c r="F45" s="13"/>
      <c r="G45" s="5"/>
      <c r="H45" s="13">
        <v>2012</v>
      </c>
      <c r="I45" s="13"/>
      <c r="J45" s="5"/>
      <c r="K45" s="13">
        <v>2020</v>
      </c>
      <c r="L45" s="13"/>
      <c r="M45" s="5"/>
      <c r="N45" s="13">
        <v>2028</v>
      </c>
      <c r="O45" s="13"/>
      <c r="P45" s="25"/>
      <c r="Q45" s="26"/>
    </row>
    <row r="46" spans="2:48" ht="17.25" customHeight="1" x14ac:dyDescent="0.25">
      <c r="B46" s="392"/>
      <c r="C46" s="408"/>
      <c r="D46" s="11"/>
      <c r="E46" s="13">
        <v>2005</v>
      </c>
      <c r="F46" s="13"/>
      <c r="G46" s="5"/>
      <c r="H46" s="13">
        <v>2013</v>
      </c>
      <c r="I46" s="13"/>
      <c r="J46" s="5"/>
      <c r="K46" s="13">
        <v>2021</v>
      </c>
      <c r="L46" s="13"/>
      <c r="M46" s="5"/>
      <c r="N46" s="13">
        <v>2029</v>
      </c>
      <c r="O46" s="13"/>
      <c r="P46" s="25"/>
      <c r="Q46" s="26"/>
    </row>
    <row r="47" spans="2:48" ht="17.25" customHeight="1" x14ac:dyDescent="0.25">
      <c r="B47" s="392"/>
      <c r="C47" s="408"/>
      <c r="D47" s="11"/>
      <c r="E47" s="13">
        <v>2006</v>
      </c>
      <c r="F47" s="13"/>
      <c r="G47" s="5"/>
      <c r="H47" s="13">
        <v>2014</v>
      </c>
      <c r="I47" s="13"/>
      <c r="J47" s="5"/>
      <c r="K47" s="13">
        <v>2022</v>
      </c>
      <c r="L47" s="13"/>
      <c r="M47" s="5"/>
      <c r="N47" s="13">
        <v>2030</v>
      </c>
      <c r="O47" s="13"/>
      <c r="P47" s="25"/>
      <c r="Q47" s="26"/>
    </row>
    <row r="48" spans="2:48" ht="17.25" customHeight="1" x14ac:dyDescent="0.25">
      <c r="B48" s="392"/>
      <c r="C48" s="408"/>
      <c r="D48" s="11"/>
      <c r="E48" s="13">
        <v>2007</v>
      </c>
      <c r="F48" s="13"/>
      <c r="G48" s="5"/>
      <c r="H48" s="13">
        <v>2015</v>
      </c>
      <c r="I48" s="13"/>
      <c r="J48" s="5"/>
      <c r="K48" s="13">
        <v>2023</v>
      </c>
      <c r="L48" s="13"/>
      <c r="M48" s="5"/>
      <c r="N48" s="13">
        <v>2031</v>
      </c>
      <c r="O48" s="13"/>
      <c r="P48" s="25"/>
      <c r="Q48" s="26"/>
    </row>
    <row r="49" spans="2:48" ht="6.75" customHeight="1" x14ac:dyDescent="0.25">
      <c r="B49" s="409"/>
      <c r="C49" s="410"/>
      <c r="D49" s="12"/>
      <c r="E49" s="4"/>
      <c r="F49" s="6"/>
      <c r="G49" s="6"/>
      <c r="H49" s="6"/>
      <c r="I49" s="6"/>
      <c r="J49" s="6"/>
      <c r="K49" s="6"/>
      <c r="L49" s="7"/>
      <c r="M49" s="7"/>
      <c r="N49" s="6"/>
      <c r="O49" s="6"/>
      <c r="P49" s="27"/>
      <c r="Q49" s="28"/>
    </row>
    <row r="50" spans="2:48" ht="36" customHeight="1" x14ac:dyDescent="0.25">
      <c r="B50" s="373" t="s">
        <v>151</v>
      </c>
      <c r="C50" s="374"/>
      <c r="D50" s="375" t="s">
        <v>152</v>
      </c>
      <c r="E50" s="376"/>
      <c r="F50" s="376"/>
      <c r="G50" s="376"/>
      <c r="H50" s="376"/>
      <c r="I50" s="376"/>
      <c r="J50" s="376"/>
      <c r="K50" s="376"/>
      <c r="L50" s="376"/>
      <c r="M50" s="376"/>
      <c r="N50" s="376"/>
      <c r="O50" s="376"/>
      <c r="P50" s="376"/>
      <c r="Q50" s="377"/>
    </row>
    <row r="51" spans="2:48" ht="36" customHeight="1" x14ac:dyDescent="0.25">
      <c r="B51" s="373" t="s">
        <v>153</v>
      </c>
      <c r="C51" s="374"/>
      <c r="D51" s="375" t="s">
        <v>154</v>
      </c>
      <c r="E51" s="376"/>
      <c r="F51" s="376"/>
      <c r="G51" s="376"/>
      <c r="H51" s="376"/>
      <c r="I51" s="376"/>
      <c r="J51" s="376"/>
      <c r="K51" s="376"/>
      <c r="L51" s="376"/>
      <c r="M51" s="376"/>
      <c r="N51" s="376"/>
      <c r="O51" s="376"/>
      <c r="P51" s="376"/>
      <c r="Q51" s="377"/>
    </row>
    <row r="52" spans="2:48" s="2" customFormat="1" ht="4.5" customHeight="1" x14ac:dyDescent="0.3">
      <c r="B52" s="38"/>
      <c r="C52" s="39"/>
      <c r="D52" s="39"/>
      <c r="E52" s="39"/>
      <c r="F52" s="39"/>
      <c r="G52" s="39"/>
      <c r="H52" s="39"/>
      <c r="I52" s="39"/>
      <c r="J52" s="39"/>
      <c r="K52" s="39"/>
      <c r="L52" s="39"/>
      <c r="M52" s="39"/>
      <c r="N52" s="39"/>
      <c r="O52" s="39"/>
      <c r="P52" s="39"/>
      <c r="Q52" s="40"/>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row>
    <row r="53" spans="2:48" ht="24.75" customHeight="1" x14ac:dyDescent="0.25">
      <c r="B53" s="384" t="s">
        <v>155</v>
      </c>
      <c r="C53" s="385"/>
      <c r="D53" s="385"/>
      <c r="E53" s="385"/>
      <c r="F53" s="385"/>
      <c r="G53" s="385"/>
      <c r="H53" s="385"/>
      <c r="I53" s="385"/>
      <c r="J53" s="385"/>
      <c r="K53" s="385"/>
      <c r="L53" s="385"/>
      <c r="M53" s="385"/>
      <c r="N53" s="385"/>
      <c r="O53" s="385"/>
      <c r="P53" s="385"/>
      <c r="Q53" s="386"/>
    </row>
    <row r="54" spans="2:48" s="2" customFormat="1" ht="4.5" customHeight="1" x14ac:dyDescent="0.3">
      <c r="B54" s="35"/>
      <c r="C54" s="36"/>
      <c r="D54" s="36"/>
      <c r="E54" s="36"/>
      <c r="F54" s="36"/>
      <c r="G54" s="36"/>
      <c r="H54" s="36"/>
      <c r="I54" s="36"/>
      <c r="J54" s="36"/>
      <c r="K54" s="36"/>
      <c r="L54" s="36"/>
      <c r="M54" s="36"/>
      <c r="N54" s="36"/>
      <c r="O54" s="36"/>
      <c r="P54" s="36"/>
      <c r="Q54" s="37"/>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row>
    <row r="55" spans="2:48" ht="58.5" customHeight="1" x14ac:dyDescent="0.25">
      <c r="B55" s="387" t="s">
        <v>156</v>
      </c>
      <c r="C55" s="388"/>
      <c r="D55" s="388"/>
      <c r="E55" s="388"/>
      <c r="F55" s="388"/>
      <c r="G55" s="388"/>
      <c r="H55" s="388"/>
      <c r="I55" s="388"/>
      <c r="J55" s="388"/>
      <c r="K55" s="388"/>
      <c r="L55" s="388"/>
      <c r="M55" s="388"/>
      <c r="N55" s="388"/>
      <c r="O55" s="388"/>
      <c r="P55" s="388"/>
      <c r="Q55" s="389"/>
    </row>
    <row r="56" spans="2:48" s="2" customFormat="1" ht="4.5" customHeight="1" x14ac:dyDescent="0.3">
      <c r="B56" s="38"/>
      <c r="C56" s="39"/>
      <c r="D56" s="39"/>
      <c r="E56" s="39"/>
      <c r="F56" s="39"/>
      <c r="G56" s="39"/>
      <c r="H56" s="39"/>
      <c r="I56" s="39"/>
      <c r="J56" s="39"/>
      <c r="K56" s="39"/>
      <c r="L56" s="39"/>
      <c r="M56" s="39"/>
      <c r="N56" s="39"/>
      <c r="O56" s="39"/>
      <c r="P56" s="39"/>
      <c r="Q56" s="40"/>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row>
    <row r="57" spans="2:48" ht="24.75" customHeight="1" x14ac:dyDescent="0.25">
      <c r="B57" s="384" t="s">
        <v>157</v>
      </c>
      <c r="C57" s="385"/>
      <c r="D57" s="385"/>
      <c r="E57" s="385"/>
      <c r="F57" s="385"/>
      <c r="G57" s="385"/>
      <c r="H57" s="385"/>
      <c r="I57" s="385"/>
      <c r="J57" s="385"/>
      <c r="K57" s="385"/>
      <c r="L57" s="385"/>
      <c r="M57" s="385"/>
      <c r="N57" s="385"/>
      <c r="O57" s="385"/>
      <c r="P57" s="385"/>
      <c r="Q57" s="386"/>
    </row>
    <row r="58" spans="2:48" s="2" customFormat="1" ht="4.5" customHeight="1" x14ac:dyDescent="0.3">
      <c r="B58" s="35"/>
      <c r="C58" s="36"/>
      <c r="D58" s="36"/>
      <c r="E58" s="36"/>
      <c r="F58" s="36"/>
      <c r="G58" s="36"/>
      <c r="H58" s="36"/>
      <c r="I58" s="36"/>
      <c r="J58" s="36"/>
      <c r="K58" s="36"/>
      <c r="L58" s="36"/>
      <c r="M58" s="36"/>
      <c r="N58" s="36"/>
      <c r="O58" s="36"/>
      <c r="P58" s="36"/>
      <c r="Q58" s="37"/>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row>
    <row r="59" spans="2:48" ht="27" customHeight="1" x14ac:dyDescent="0.25">
      <c r="B59" s="390" t="s">
        <v>158</v>
      </c>
      <c r="C59" s="391"/>
      <c r="D59" s="396" t="s">
        <v>159</v>
      </c>
      <c r="E59" s="397"/>
      <c r="F59" s="398"/>
      <c r="G59" s="399"/>
      <c r="H59" s="399"/>
      <c r="I59" s="399"/>
      <c r="J59" s="400"/>
      <c r="K59" s="396" t="s">
        <v>1</v>
      </c>
      <c r="L59" s="401"/>
      <c r="M59" s="402"/>
      <c r="N59" s="399"/>
      <c r="O59" s="399"/>
      <c r="P59" s="399"/>
      <c r="Q59" s="403"/>
    </row>
    <row r="60" spans="2:48" ht="27" customHeight="1" x14ac:dyDescent="0.25">
      <c r="B60" s="392"/>
      <c r="C60" s="393"/>
      <c r="D60" s="429" t="s">
        <v>160</v>
      </c>
      <c r="E60" s="430"/>
      <c r="F60" s="378"/>
      <c r="G60" s="379"/>
      <c r="H60" s="379"/>
      <c r="I60" s="379"/>
      <c r="J60" s="380"/>
      <c r="K60" s="381" t="s">
        <v>161</v>
      </c>
      <c r="L60" s="382"/>
      <c r="M60" s="383"/>
      <c r="N60" s="379"/>
      <c r="O60" s="379"/>
      <c r="P60" s="379"/>
      <c r="Q60" s="380"/>
    </row>
    <row r="61" spans="2:48" ht="27" customHeight="1" x14ac:dyDescent="0.25">
      <c r="B61" s="394"/>
      <c r="C61" s="395"/>
      <c r="D61" s="429" t="s">
        <v>162</v>
      </c>
      <c r="E61" s="430"/>
      <c r="F61" s="378"/>
      <c r="G61" s="379"/>
      <c r="H61" s="379"/>
      <c r="I61" s="379"/>
      <c r="J61" s="431"/>
      <c r="K61" s="429" t="s">
        <v>163</v>
      </c>
      <c r="L61" s="382"/>
      <c r="M61" s="383"/>
      <c r="N61" s="379"/>
      <c r="O61" s="379"/>
      <c r="P61" s="379"/>
      <c r="Q61" s="380"/>
    </row>
    <row r="62" spans="2:48" ht="27" customHeight="1" x14ac:dyDescent="0.25">
      <c r="B62" s="427" t="s">
        <v>164</v>
      </c>
      <c r="C62" s="428"/>
      <c r="D62" s="429" t="s">
        <v>159</v>
      </c>
      <c r="E62" s="430"/>
      <c r="F62" s="378"/>
      <c r="G62" s="379"/>
      <c r="H62" s="379"/>
      <c r="I62" s="379"/>
      <c r="J62" s="380"/>
      <c r="K62" s="381" t="s">
        <v>1</v>
      </c>
      <c r="L62" s="382"/>
      <c r="M62" s="383"/>
      <c r="N62" s="379"/>
      <c r="O62" s="379"/>
      <c r="P62" s="379"/>
      <c r="Q62" s="380"/>
    </row>
    <row r="63" spans="2:48" ht="27" customHeight="1" x14ac:dyDescent="0.25">
      <c r="B63" s="392"/>
      <c r="C63" s="393"/>
      <c r="D63" s="429" t="s">
        <v>160</v>
      </c>
      <c r="E63" s="430"/>
      <c r="F63" s="378"/>
      <c r="G63" s="379"/>
      <c r="H63" s="379"/>
      <c r="I63" s="379"/>
      <c r="J63" s="380"/>
      <c r="K63" s="381" t="s">
        <v>161</v>
      </c>
      <c r="L63" s="382"/>
      <c r="M63" s="383"/>
      <c r="N63" s="379"/>
      <c r="O63" s="379"/>
      <c r="P63" s="379"/>
      <c r="Q63" s="380"/>
    </row>
    <row r="64" spans="2:48" ht="27" customHeight="1" x14ac:dyDescent="0.25">
      <c r="B64" s="394"/>
      <c r="C64" s="395"/>
      <c r="D64" s="429" t="s">
        <v>162</v>
      </c>
      <c r="E64" s="430"/>
      <c r="F64" s="378"/>
      <c r="G64" s="379"/>
      <c r="H64" s="379"/>
      <c r="I64" s="379"/>
      <c r="J64" s="380"/>
      <c r="K64" s="381" t="s">
        <v>163</v>
      </c>
      <c r="L64" s="382"/>
      <c r="M64" s="383"/>
      <c r="N64" s="379"/>
      <c r="O64" s="379"/>
      <c r="P64" s="379"/>
      <c r="Q64" s="380"/>
    </row>
    <row r="65" spans="2:17" ht="27" customHeight="1" x14ac:dyDescent="0.25">
      <c r="B65" s="419" t="s">
        <v>165</v>
      </c>
      <c r="C65" s="420"/>
      <c r="D65" s="422" t="s">
        <v>166</v>
      </c>
      <c r="E65" s="423"/>
      <c r="F65" s="423"/>
      <c r="G65" s="423"/>
      <c r="H65" s="423"/>
      <c r="I65" s="423"/>
      <c r="J65" s="423"/>
      <c r="K65" s="423"/>
      <c r="L65" s="423"/>
      <c r="M65" s="423"/>
      <c r="N65" s="423"/>
      <c r="O65" s="423"/>
      <c r="P65" s="423"/>
      <c r="Q65" s="424"/>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85"/>
  <sheetViews>
    <sheetView showGridLines="0" tabSelected="1" topLeftCell="A70" zoomScale="90" zoomScaleNormal="90" workbookViewId="0">
      <selection activeCell="F83" sqref="F83:J83"/>
    </sheetView>
  </sheetViews>
  <sheetFormatPr baseColWidth="10" defaultColWidth="11.453125" defaultRowHeight="12.5" x14ac:dyDescent="0.25"/>
  <cols>
    <col min="1" max="2" width="4.7265625" style="45" customWidth="1"/>
    <col min="3" max="3" width="18.54296875" style="45" customWidth="1"/>
    <col min="4" max="4" width="10.7265625" style="45" customWidth="1"/>
    <col min="5" max="5" width="8.54296875" style="45" customWidth="1"/>
    <col min="6" max="6" width="12.26953125" style="45" customWidth="1"/>
    <col min="7" max="7" width="4.7265625" style="41" customWidth="1"/>
    <col min="8" max="8" width="8.54296875" style="41" customWidth="1"/>
    <col min="9" max="9" width="12.26953125" style="41" customWidth="1"/>
    <col min="10" max="10" width="3.26953125" style="41" customWidth="1"/>
    <col min="11" max="11" width="8.54296875" style="41" customWidth="1"/>
    <col min="12" max="12" width="12.26953125" style="41" customWidth="1"/>
    <col min="13" max="13" width="3.453125" style="41" customWidth="1"/>
    <col min="14" max="14" width="8.54296875" style="41" customWidth="1"/>
    <col min="15" max="15" width="12.26953125" style="41" customWidth="1"/>
    <col min="16" max="16" width="6.26953125" style="45" customWidth="1"/>
    <col min="17" max="17" width="7.453125" style="45" customWidth="1"/>
    <col min="18" max="29" width="4.453125" style="45" customWidth="1"/>
    <col min="30" max="16384" width="11.453125" style="45"/>
  </cols>
  <sheetData>
    <row r="1" spans="2:17" s="53" customFormat="1" ht="37.5" customHeight="1" x14ac:dyDescent="0.25">
      <c r="B1" s="345" t="s">
        <v>70</v>
      </c>
      <c r="C1" s="346"/>
      <c r="D1" s="332" t="s">
        <v>167</v>
      </c>
      <c r="E1" s="333"/>
      <c r="F1" s="333"/>
      <c r="G1" s="333"/>
      <c r="H1" s="333"/>
      <c r="I1" s="333"/>
      <c r="J1" s="333"/>
      <c r="K1" s="333"/>
      <c r="L1" s="333"/>
      <c r="M1" s="333"/>
      <c r="N1" s="334"/>
      <c r="O1" s="326"/>
      <c r="P1" s="327"/>
      <c r="Q1" s="328"/>
    </row>
    <row r="2" spans="2:17" s="53" customFormat="1" ht="17.25" customHeight="1" x14ac:dyDescent="0.25">
      <c r="B2" s="347"/>
      <c r="C2" s="348"/>
      <c r="D2" s="335" t="s">
        <v>168</v>
      </c>
      <c r="E2" s="336"/>
      <c r="F2" s="336"/>
      <c r="G2" s="336"/>
      <c r="H2" s="336"/>
      <c r="I2" s="336"/>
      <c r="J2" s="336"/>
      <c r="K2" s="336"/>
      <c r="L2" s="336"/>
      <c r="M2" s="336"/>
      <c r="N2" s="337"/>
      <c r="O2" s="329"/>
      <c r="P2" s="330"/>
      <c r="Q2" s="331"/>
    </row>
    <row r="3" spans="2:17" s="53" customFormat="1" ht="17.25" customHeight="1" x14ac:dyDescent="0.25">
      <c r="B3" s="338" t="s">
        <v>73</v>
      </c>
      <c r="C3" s="340"/>
      <c r="D3" s="338" t="s">
        <v>169</v>
      </c>
      <c r="E3" s="339"/>
      <c r="F3" s="339"/>
      <c r="G3" s="339"/>
      <c r="H3" s="339"/>
      <c r="I3" s="339"/>
      <c r="J3" s="339"/>
      <c r="K3" s="339"/>
      <c r="L3" s="339"/>
      <c r="M3" s="339"/>
      <c r="N3" s="340"/>
      <c r="O3" s="338" t="s">
        <v>170</v>
      </c>
      <c r="P3" s="339"/>
      <c r="Q3" s="340"/>
    </row>
    <row r="4" spans="2:17" s="2" customFormat="1" ht="4.5" customHeight="1" x14ac:dyDescent="0.3">
      <c r="B4" s="42"/>
      <c r="C4" s="43"/>
      <c r="D4" s="43"/>
      <c r="E4" s="43"/>
      <c r="F4" s="43"/>
      <c r="G4" s="43"/>
      <c r="H4" s="43"/>
      <c r="I4" s="43"/>
      <c r="J4" s="43"/>
      <c r="K4" s="43"/>
      <c r="L4" s="43"/>
      <c r="M4" s="43"/>
      <c r="N4" s="43"/>
      <c r="O4" s="43"/>
      <c r="P4" s="43"/>
      <c r="Q4" s="44"/>
    </row>
    <row r="5" spans="2:17" ht="24.75" customHeight="1" x14ac:dyDescent="0.25">
      <c r="B5" s="265" t="s">
        <v>76</v>
      </c>
      <c r="C5" s="266"/>
      <c r="D5" s="266"/>
      <c r="E5" s="266"/>
      <c r="F5" s="266"/>
      <c r="G5" s="266"/>
      <c r="H5" s="266"/>
      <c r="I5" s="266"/>
      <c r="J5" s="266"/>
      <c r="K5" s="266"/>
      <c r="L5" s="266"/>
      <c r="M5" s="266"/>
      <c r="N5" s="266"/>
      <c r="O5" s="266"/>
      <c r="P5" s="266"/>
      <c r="Q5" s="267"/>
    </row>
    <row r="6" spans="2:17" s="2" customFormat="1" ht="4.5" customHeight="1" x14ac:dyDescent="0.3">
      <c r="B6" s="42"/>
      <c r="C6" s="43"/>
      <c r="D6" s="43"/>
      <c r="E6" s="43"/>
      <c r="F6" s="43"/>
      <c r="G6" s="43"/>
      <c r="H6" s="43"/>
      <c r="I6" s="43"/>
      <c r="J6" s="43"/>
      <c r="K6" s="43"/>
      <c r="L6" s="43"/>
      <c r="M6" s="43"/>
      <c r="N6" s="43"/>
      <c r="O6" s="43"/>
      <c r="P6" s="43"/>
      <c r="Q6" s="44"/>
    </row>
    <row r="7" spans="2:17" ht="5.15" customHeight="1" x14ac:dyDescent="0.25">
      <c r="B7" s="42"/>
      <c r="C7" s="43"/>
      <c r="D7" s="43"/>
      <c r="E7" s="43"/>
      <c r="F7" s="43"/>
      <c r="G7" s="43"/>
      <c r="H7" s="43"/>
      <c r="I7" s="43"/>
      <c r="J7" s="43"/>
      <c r="K7" s="43"/>
      <c r="L7" s="43"/>
      <c r="M7" s="43"/>
      <c r="N7" s="43"/>
      <c r="O7" s="43"/>
      <c r="P7" s="43"/>
      <c r="Q7" s="44"/>
    </row>
    <row r="8" spans="2:17" ht="40.5" customHeight="1" x14ac:dyDescent="0.25">
      <c r="B8" s="311" t="s">
        <v>77</v>
      </c>
      <c r="C8" s="312"/>
      <c r="D8" s="294" t="s">
        <v>171</v>
      </c>
      <c r="E8" s="294"/>
      <c r="F8" s="294"/>
      <c r="G8" s="294"/>
      <c r="H8" s="294"/>
      <c r="I8" s="294"/>
      <c r="J8" s="294"/>
      <c r="K8" s="294"/>
      <c r="L8" s="294"/>
      <c r="M8" s="294"/>
      <c r="N8" s="294"/>
      <c r="O8" s="294"/>
      <c r="P8" s="294"/>
      <c r="Q8" s="294"/>
    </row>
    <row r="9" spans="2:17" ht="40.5" customHeight="1" x14ac:dyDescent="0.25">
      <c r="B9" s="311" t="s">
        <v>79</v>
      </c>
      <c r="C9" s="312"/>
      <c r="D9" s="277" t="s">
        <v>172</v>
      </c>
      <c r="E9" s="250"/>
      <c r="F9" s="250"/>
      <c r="G9" s="250"/>
      <c r="H9" s="250"/>
      <c r="I9" s="250"/>
      <c r="J9" s="250"/>
      <c r="K9" s="250"/>
      <c r="L9" s="250"/>
      <c r="M9" s="250"/>
      <c r="N9" s="250"/>
      <c r="O9" s="250"/>
      <c r="P9" s="250"/>
      <c r="Q9" s="251"/>
    </row>
    <row r="10" spans="2:17" ht="40.5" customHeight="1" x14ac:dyDescent="0.25">
      <c r="B10" s="311" t="s">
        <v>81</v>
      </c>
      <c r="C10" s="312"/>
      <c r="D10" s="277" t="s">
        <v>282</v>
      </c>
      <c r="E10" s="250"/>
      <c r="F10" s="250"/>
      <c r="G10" s="250"/>
      <c r="H10" s="250"/>
      <c r="I10" s="250"/>
      <c r="J10" s="250"/>
      <c r="K10" s="250"/>
      <c r="L10" s="250"/>
      <c r="M10" s="250"/>
      <c r="N10" s="250"/>
      <c r="O10" s="250"/>
      <c r="P10" s="250"/>
      <c r="Q10" s="251"/>
    </row>
    <row r="11" spans="2:17" ht="40.5" customHeight="1" x14ac:dyDescent="0.25">
      <c r="B11" s="311" t="s">
        <v>83</v>
      </c>
      <c r="C11" s="312"/>
      <c r="D11" s="277" t="s">
        <v>173</v>
      </c>
      <c r="E11" s="250"/>
      <c r="F11" s="250"/>
      <c r="G11" s="250"/>
      <c r="H11" s="250"/>
      <c r="I11" s="250"/>
      <c r="J11" s="250"/>
      <c r="K11" s="250"/>
      <c r="L11" s="250"/>
      <c r="M11" s="250"/>
      <c r="N11" s="250"/>
      <c r="O11" s="250"/>
      <c r="P11" s="250"/>
      <c r="Q11" s="251"/>
    </row>
    <row r="12" spans="2:17" ht="40.5" customHeight="1" x14ac:dyDescent="0.25">
      <c r="B12" s="311" t="s">
        <v>85</v>
      </c>
      <c r="C12" s="312"/>
      <c r="D12" s="277"/>
      <c r="E12" s="250"/>
      <c r="F12" s="250"/>
      <c r="G12" s="250"/>
      <c r="H12" s="250"/>
      <c r="I12" s="250"/>
      <c r="J12" s="250"/>
      <c r="K12" s="250"/>
      <c r="L12" s="250"/>
      <c r="M12" s="250"/>
      <c r="N12" s="250"/>
      <c r="O12" s="250"/>
      <c r="P12" s="250"/>
      <c r="Q12" s="251"/>
    </row>
    <row r="13" spans="2:17" s="2" customFormat="1" ht="4.5" customHeight="1" x14ac:dyDescent="0.3">
      <c r="B13" s="42"/>
      <c r="C13" s="43"/>
      <c r="D13" s="43"/>
      <c r="E13" s="43"/>
      <c r="F13" s="43"/>
      <c r="G13" s="43"/>
      <c r="H13" s="43"/>
      <c r="I13" s="43"/>
      <c r="J13" s="43"/>
      <c r="K13" s="43"/>
      <c r="L13" s="43"/>
      <c r="M13" s="43"/>
      <c r="N13" s="43"/>
      <c r="O13" s="43"/>
      <c r="P13" s="43"/>
      <c r="Q13" s="44"/>
    </row>
    <row r="14" spans="2:17" ht="24.75" customHeight="1" x14ac:dyDescent="0.25">
      <c r="B14" s="265" t="s">
        <v>87</v>
      </c>
      <c r="C14" s="266"/>
      <c r="D14" s="266"/>
      <c r="E14" s="266"/>
      <c r="F14" s="266"/>
      <c r="G14" s="266"/>
      <c r="H14" s="266"/>
      <c r="I14" s="266"/>
      <c r="J14" s="266"/>
      <c r="K14" s="266"/>
      <c r="L14" s="266"/>
      <c r="M14" s="266"/>
      <c r="N14" s="266"/>
      <c r="O14" s="266"/>
      <c r="P14" s="266"/>
      <c r="Q14" s="267"/>
    </row>
    <row r="15" spans="2:17" s="2" customFormat="1" ht="4.5" customHeight="1" x14ac:dyDescent="0.3">
      <c r="B15" s="42"/>
      <c r="C15" s="43"/>
      <c r="D15" s="43"/>
      <c r="E15" s="43"/>
      <c r="F15" s="43"/>
      <c r="G15" s="43"/>
      <c r="H15" s="43"/>
      <c r="I15" s="43"/>
      <c r="J15" s="43"/>
      <c r="K15" s="43"/>
      <c r="L15" s="43"/>
      <c r="M15" s="43"/>
      <c r="N15" s="43"/>
      <c r="O15" s="43"/>
      <c r="P15" s="43"/>
      <c r="Q15" s="44"/>
    </row>
    <row r="16" spans="2:17" ht="40.5" customHeight="1" x14ac:dyDescent="0.25">
      <c r="B16" s="311" t="s">
        <v>88</v>
      </c>
      <c r="C16" s="312"/>
      <c r="D16" s="295" t="s">
        <v>174</v>
      </c>
      <c r="E16" s="296"/>
      <c r="F16" s="296"/>
      <c r="G16" s="296"/>
      <c r="H16" s="296"/>
      <c r="I16" s="296"/>
      <c r="J16" s="296"/>
      <c r="K16" s="297"/>
      <c r="L16" s="341" t="s">
        <v>90</v>
      </c>
      <c r="M16" s="342"/>
      <c r="N16" s="343"/>
      <c r="O16" s="343"/>
      <c r="P16" s="343"/>
      <c r="Q16" s="344"/>
    </row>
    <row r="17" spans="2:17" ht="147" customHeight="1" x14ac:dyDescent="0.25">
      <c r="B17" s="311" t="s">
        <v>92</v>
      </c>
      <c r="C17" s="312"/>
      <c r="D17" s="295" t="s">
        <v>175</v>
      </c>
      <c r="E17" s="296"/>
      <c r="F17" s="296"/>
      <c r="G17" s="296"/>
      <c r="H17" s="296"/>
      <c r="I17" s="296"/>
      <c r="J17" s="296"/>
      <c r="K17" s="296"/>
      <c r="L17" s="296"/>
      <c r="M17" s="296"/>
      <c r="N17" s="296"/>
      <c r="O17" s="296"/>
      <c r="P17" s="296"/>
      <c r="Q17" s="297"/>
    </row>
    <row r="18" spans="2:17" ht="40.5" customHeight="1" x14ac:dyDescent="0.25">
      <c r="B18" s="282" t="s">
        <v>94</v>
      </c>
      <c r="C18" s="283"/>
      <c r="D18" s="248" t="s">
        <v>176</v>
      </c>
      <c r="E18" s="248"/>
      <c r="F18" s="248"/>
      <c r="G18" s="248" t="s">
        <v>177</v>
      </c>
      <c r="H18" s="248"/>
      <c r="I18" s="248"/>
      <c r="J18" s="248"/>
      <c r="K18" s="248"/>
      <c r="L18" s="248"/>
      <c r="M18" s="248"/>
      <c r="N18" s="248"/>
      <c r="O18" s="248"/>
      <c r="P18" s="248"/>
      <c r="Q18" s="249"/>
    </row>
    <row r="19" spans="2:17" ht="40.5" customHeight="1" x14ac:dyDescent="0.25">
      <c r="B19" s="284"/>
      <c r="C19" s="285"/>
      <c r="D19" s="248" t="s">
        <v>178</v>
      </c>
      <c r="E19" s="248"/>
      <c r="F19" s="248"/>
      <c r="G19" s="248" t="s">
        <v>179</v>
      </c>
      <c r="H19" s="248"/>
      <c r="I19" s="248"/>
      <c r="J19" s="248"/>
      <c r="K19" s="248"/>
      <c r="L19" s="248"/>
      <c r="M19" s="248"/>
      <c r="N19" s="248"/>
      <c r="O19" s="248"/>
      <c r="P19" s="248"/>
      <c r="Q19" s="249"/>
    </row>
    <row r="20" spans="2:17" ht="40.5" customHeight="1" x14ac:dyDescent="0.25">
      <c r="B20" s="284"/>
      <c r="C20" s="285"/>
      <c r="D20" s="248" t="s">
        <v>180</v>
      </c>
      <c r="E20" s="248"/>
      <c r="F20" s="248"/>
      <c r="G20" s="248" t="s">
        <v>181</v>
      </c>
      <c r="H20" s="248"/>
      <c r="I20" s="248"/>
      <c r="J20" s="248"/>
      <c r="K20" s="248"/>
      <c r="L20" s="248"/>
      <c r="M20" s="248"/>
      <c r="N20" s="248"/>
      <c r="O20" s="248"/>
      <c r="P20" s="248"/>
      <c r="Q20" s="249"/>
    </row>
    <row r="21" spans="2:17" ht="40.5" customHeight="1" x14ac:dyDescent="0.25">
      <c r="B21" s="284"/>
      <c r="C21" s="285"/>
      <c r="D21" s="248" t="s">
        <v>182</v>
      </c>
      <c r="E21" s="248"/>
      <c r="F21" s="248"/>
      <c r="G21" s="248" t="s">
        <v>183</v>
      </c>
      <c r="H21" s="248"/>
      <c r="I21" s="248"/>
      <c r="J21" s="248"/>
      <c r="K21" s="248"/>
      <c r="L21" s="248"/>
      <c r="M21" s="248"/>
      <c r="N21" s="248"/>
      <c r="O21" s="248"/>
      <c r="P21" s="248"/>
      <c r="Q21" s="249"/>
    </row>
    <row r="22" spans="2:17" ht="40.5" customHeight="1" x14ac:dyDescent="0.25">
      <c r="B22" s="284"/>
      <c r="C22" s="285"/>
      <c r="D22" s="248" t="s">
        <v>184</v>
      </c>
      <c r="E22" s="248"/>
      <c r="F22" s="248"/>
      <c r="G22" s="248" t="s">
        <v>185</v>
      </c>
      <c r="H22" s="248"/>
      <c r="I22" s="248"/>
      <c r="J22" s="248"/>
      <c r="K22" s="248"/>
      <c r="L22" s="248"/>
      <c r="M22" s="248"/>
      <c r="N22" s="248"/>
      <c r="O22" s="248"/>
      <c r="P22" s="248"/>
      <c r="Q22" s="249"/>
    </row>
    <row r="23" spans="2:17" ht="40.5" customHeight="1" x14ac:dyDescent="0.25">
      <c r="B23" s="284"/>
      <c r="C23" s="285"/>
      <c r="D23" s="248" t="s">
        <v>186</v>
      </c>
      <c r="E23" s="248"/>
      <c r="F23" s="248"/>
      <c r="G23" s="248" t="s">
        <v>187</v>
      </c>
      <c r="H23" s="248"/>
      <c r="I23" s="248"/>
      <c r="J23" s="248"/>
      <c r="K23" s="248"/>
      <c r="L23" s="248"/>
      <c r="M23" s="248"/>
      <c r="N23" s="248"/>
      <c r="O23" s="248"/>
      <c r="P23" s="248"/>
      <c r="Q23" s="249"/>
    </row>
    <row r="24" spans="2:17" ht="60" customHeight="1" x14ac:dyDescent="0.25">
      <c r="B24" s="284"/>
      <c r="C24" s="285"/>
      <c r="D24" s="248" t="s">
        <v>188</v>
      </c>
      <c r="E24" s="248"/>
      <c r="F24" s="248"/>
      <c r="G24" s="248" t="s">
        <v>189</v>
      </c>
      <c r="H24" s="248"/>
      <c r="I24" s="248"/>
      <c r="J24" s="248"/>
      <c r="K24" s="248"/>
      <c r="L24" s="248"/>
      <c r="M24" s="248"/>
      <c r="N24" s="248"/>
      <c r="O24" s="248"/>
      <c r="P24" s="248"/>
      <c r="Q24" s="249"/>
    </row>
    <row r="25" spans="2:17" ht="60" customHeight="1" x14ac:dyDescent="0.25">
      <c r="B25" s="286"/>
      <c r="C25" s="287"/>
      <c r="D25" s="280" t="s">
        <v>190</v>
      </c>
      <c r="E25" s="280"/>
      <c r="F25" s="280"/>
      <c r="G25" s="280"/>
      <c r="H25" s="280"/>
      <c r="I25" s="280"/>
      <c r="J25" s="280"/>
      <c r="K25" s="280"/>
      <c r="L25" s="280"/>
      <c r="M25" s="280"/>
      <c r="N25" s="280"/>
      <c r="O25" s="280"/>
      <c r="P25" s="280"/>
      <c r="Q25" s="281"/>
    </row>
    <row r="26" spans="2:17" ht="40.5" customHeight="1" x14ac:dyDescent="0.25">
      <c r="B26" s="311" t="s">
        <v>96</v>
      </c>
      <c r="C26" s="312"/>
      <c r="D26" s="277" t="s">
        <v>10</v>
      </c>
      <c r="E26" s="250"/>
      <c r="F26" s="250"/>
      <c r="G26" s="253" t="s">
        <v>98</v>
      </c>
      <c r="H26" s="253"/>
      <c r="I26" s="275" t="s">
        <v>63</v>
      </c>
      <c r="J26" s="275"/>
      <c r="K26" s="275"/>
      <c r="L26" s="253" t="s">
        <v>100</v>
      </c>
      <c r="M26" s="253"/>
      <c r="N26" s="253"/>
      <c r="O26" s="275" t="s">
        <v>66</v>
      </c>
      <c r="P26" s="275"/>
      <c r="Q26" s="276"/>
    </row>
    <row r="27" spans="2:17" ht="40.5" customHeight="1" x14ac:dyDescent="0.25">
      <c r="B27" s="311" t="s">
        <v>102</v>
      </c>
      <c r="C27" s="312"/>
      <c r="D27" s="277" t="s">
        <v>45</v>
      </c>
      <c r="E27" s="250"/>
      <c r="F27" s="250"/>
      <c r="G27" s="250"/>
      <c r="H27" s="250"/>
      <c r="I27" s="251"/>
      <c r="J27" s="273" t="s">
        <v>191</v>
      </c>
      <c r="K27" s="274"/>
      <c r="L27" s="274"/>
      <c r="M27" s="250"/>
      <c r="N27" s="250"/>
      <c r="O27" s="250"/>
      <c r="P27" s="250"/>
      <c r="Q27" s="251"/>
    </row>
    <row r="28" spans="2:17" ht="40.5" customHeight="1" x14ac:dyDescent="0.25">
      <c r="B28" s="311" t="s">
        <v>106</v>
      </c>
      <c r="C28" s="312"/>
      <c r="D28" s="238" t="s">
        <v>192</v>
      </c>
      <c r="E28" s="239"/>
      <c r="F28" s="239"/>
      <c r="G28" s="239"/>
      <c r="H28" s="239"/>
      <c r="I28" s="239"/>
      <c r="J28" s="239"/>
      <c r="K28" s="240"/>
      <c r="L28" s="252" t="s">
        <v>108</v>
      </c>
      <c r="M28" s="253"/>
      <c r="N28" s="253"/>
      <c r="O28" s="250" t="s">
        <v>2</v>
      </c>
      <c r="P28" s="250"/>
      <c r="Q28" s="251"/>
    </row>
    <row r="29" spans="2:17" ht="44.25" customHeight="1" x14ac:dyDescent="0.25">
      <c r="B29" s="311" t="s">
        <v>110</v>
      </c>
      <c r="C29" s="312"/>
      <c r="D29" s="238" t="s">
        <v>192</v>
      </c>
      <c r="E29" s="239"/>
      <c r="F29" s="239"/>
      <c r="G29" s="239"/>
      <c r="H29" s="239"/>
      <c r="I29" s="239"/>
      <c r="J29" s="239"/>
      <c r="K29" s="239"/>
      <c r="L29" s="239"/>
      <c r="M29" s="239"/>
      <c r="N29" s="239"/>
      <c r="O29" s="239"/>
      <c r="P29" s="239"/>
      <c r="Q29" s="240"/>
    </row>
    <row r="30" spans="2:17" ht="40.5" customHeight="1" x14ac:dyDescent="0.25">
      <c r="B30" s="311" t="s">
        <v>112</v>
      </c>
      <c r="C30" s="312"/>
      <c r="D30" s="277" t="s">
        <v>29</v>
      </c>
      <c r="E30" s="250"/>
      <c r="F30" s="250"/>
      <c r="G30" s="253" t="s">
        <v>114</v>
      </c>
      <c r="H30" s="253"/>
      <c r="I30" s="253"/>
      <c r="J30" s="250" t="s">
        <v>29</v>
      </c>
      <c r="K30" s="250"/>
      <c r="L30" s="251"/>
      <c r="M30" s="252" t="s">
        <v>116</v>
      </c>
      <c r="N30" s="253"/>
      <c r="O30" s="250" t="s">
        <v>193</v>
      </c>
      <c r="P30" s="250"/>
      <c r="Q30" s="251"/>
    </row>
    <row r="31" spans="2:17" ht="40.5" customHeight="1" x14ac:dyDescent="0.25">
      <c r="B31" s="311" t="s">
        <v>118</v>
      </c>
      <c r="C31" s="312"/>
      <c r="D31" s="277" t="s">
        <v>29</v>
      </c>
      <c r="E31" s="250"/>
      <c r="F31" s="250"/>
      <c r="G31" s="250"/>
      <c r="H31" s="250"/>
      <c r="I31" s="250"/>
      <c r="J31" s="250"/>
      <c r="K31" s="250"/>
      <c r="L31" s="250"/>
      <c r="M31" s="250"/>
      <c r="N31" s="250"/>
      <c r="O31" s="250"/>
      <c r="P31" s="250"/>
      <c r="Q31" s="251"/>
    </row>
    <row r="32" spans="2:17" ht="210" customHeight="1" x14ac:dyDescent="0.25">
      <c r="B32" s="282" t="s">
        <v>120</v>
      </c>
      <c r="C32" s="283"/>
      <c r="D32" s="268" t="s">
        <v>194</v>
      </c>
      <c r="E32" s="269"/>
      <c r="F32" s="269"/>
      <c r="G32" s="269"/>
      <c r="H32" s="269"/>
      <c r="I32" s="269"/>
      <c r="J32" s="269"/>
      <c r="K32" s="269"/>
      <c r="L32" s="269"/>
      <c r="M32" s="269"/>
      <c r="N32" s="269"/>
      <c r="O32" s="269"/>
      <c r="P32" s="269"/>
      <c r="Q32" s="270"/>
    </row>
    <row r="33" spans="2:17" ht="171.75" customHeight="1" x14ac:dyDescent="0.25">
      <c r="B33" s="284"/>
      <c r="C33" s="285"/>
      <c r="D33" s="254" t="s">
        <v>195</v>
      </c>
      <c r="E33" s="255"/>
      <c r="F33" s="255"/>
      <c r="G33" s="255"/>
      <c r="H33" s="255"/>
      <c r="I33" s="255"/>
      <c r="J33" s="255"/>
      <c r="K33" s="255"/>
      <c r="L33" s="255"/>
      <c r="M33" s="255"/>
      <c r="N33" s="255"/>
      <c r="O33" s="255"/>
      <c r="P33" s="255"/>
      <c r="Q33" s="256"/>
    </row>
    <row r="34" spans="2:17" ht="177" customHeight="1" x14ac:dyDescent="0.25">
      <c r="B34" s="284"/>
      <c r="C34" s="285"/>
      <c r="D34" s="254" t="s">
        <v>196</v>
      </c>
      <c r="E34" s="255"/>
      <c r="F34" s="255"/>
      <c r="G34" s="255"/>
      <c r="H34" s="255"/>
      <c r="I34" s="255"/>
      <c r="J34" s="255"/>
      <c r="K34" s="255"/>
      <c r="L34" s="255"/>
      <c r="M34" s="255"/>
      <c r="N34" s="255"/>
      <c r="O34" s="255"/>
      <c r="P34" s="255"/>
      <c r="Q34" s="256"/>
    </row>
    <row r="35" spans="2:17" ht="211.5" customHeight="1" x14ac:dyDescent="0.25">
      <c r="B35" s="284"/>
      <c r="C35" s="285"/>
      <c r="D35" s="254" t="s">
        <v>197</v>
      </c>
      <c r="E35" s="255"/>
      <c r="F35" s="255"/>
      <c r="G35" s="255"/>
      <c r="H35" s="255"/>
      <c r="I35" s="255"/>
      <c r="J35" s="255"/>
      <c r="K35" s="255"/>
      <c r="L35" s="255"/>
      <c r="M35" s="255"/>
      <c r="N35" s="255"/>
      <c r="O35" s="255"/>
      <c r="P35" s="255"/>
      <c r="Q35" s="256"/>
    </row>
    <row r="36" spans="2:17" ht="196.5" customHeight="1" x14ac:dyDescent="0.25">
      <c r="B36" s="284"/>
      <c r="C36" s="285"/>
      <c r="D36" s="254" t="s">
        <v>198</v>
      </c>
      <c r="E36" s="255"/>
      <c r="F36" s="255"/>
      <c r="G36" s="255"/>
      <c r="H36" s="255"/>
      <c r="I36" s="255"/>
      <c r="J36" s="255"/>
      <c r="K36" s="255"/>
      <c r="L36" s="255"/>
      <c r="M36" s="255"/>
      <c r="N36" s="255"/>
      <c r="O36" s="255"/>
      <c r="P36" s="255"/>
      <c r="Q36" s="256"/>
    </row>
    <row r="37" spans="2:17" ht="163.5" customHeight="1" x14ac:dyDescent="0.25">
      <c r="B37" s="235"/>
      <c r="C37" s="236"/>
      <c r="D37" s="257" t="s">
        <v>199</v>
      </c>
      <c r="E37" s="258"/>
      <c r="F37" s="258"/>
      <c r="G37" s="258"/>
      <c r="H37" s="258"/>
      <c r="I37" s="258"/>
      <c r="J37" s="258"/>
      <c r="K37" s="258"/>
      <c r="L37" s="258"/>
      <c r="M37" s="258"/>
      <c r="N37" s="258"/>
      <c r="O37" s="258"/>
      <c r="P37" s="258"/>
      <c r="Q37" s="259"/>
    </row>
    <row r="38" spans="2:17" ht="20.25" customHeight="1" x14ac:dyDescent="0.25">
      <c r="B38" s="282" t="s">
        <v>122</v>
      </c>
      <c r="C38" s="283"/>
      <c r="D38" s="345"/>
      <c r="E38" s="357"/>
      <c r="F38" s="357"/>
      <c r="G38" s="359" t="s">
        <v>124</v>
      </c>
      <c r="H38" s="359"/>
      <c r="I38" s="46" t="s">
        <v>125</v>
      </c>
      <c r="J38" s="252" t="s">
        <v>126</v>
      </c>
      <c r="K38" s="361"/>
      <c r="L38" s="324" t="s">
        <v>127</v>
      </c>
      <c r="M38" s="324"/>
      <c r="N38" s="47"/>
      <c r="O38" s="47"/>
      <c r="P38" s="47"/>
      <c r="Q38" s="48"/>
    </row>
    <row r="39" spans="2:17" ht="21.75" customHeight="1" x14ac:dyDescent="0.25">
      <c r="B39" s="286"/>
      <c r="C39" s="287"/>
      <c r="D39" s="347"/>
      <c r="E39" s="358"/>
      <c r="F39" s="358"/>
      <c r="G39" s="360"/>
      <c r="H39" s="360"/>
      <c r="I39" s="49"/>
      <c r="J39" s="362"/>
      <c r="K39" s="350"/>
      <c r="L39" s="324"/>
      <c r="M39" s="324"/>
      <c r="N39" s="50"/>
      <c r="O39" s="50"/>
      <c r="P39" s="50"/>
      <c r="Q39" s="51"/>
    </row>
    <row r="40" spans="2:17" ht="3" customHeight="1" x14ac:dyDescent="0.25">
      <c r="B40" s="282" t="s">
        <v>129</v>
      </c>
      <c r="C40" s="283"/>
      <c r="D40" s="52"/>
      <c r="E40" s="53"/>
      <c r="F40" s="54"/>
      <c r="G40" s="55"/>
      <c r="H40" s="55"/>
      <c r="I40" s="56"/>
      <c r="J40" s="57"/>
      <c r="K40" s="57"/>
      <c r="L40" s="58"/>
      <c r="M40" s="58"/>
      <c r="N40" s="54"/>
      <c r="O40" s="54"/>
      <c r="P40" s="53"/>
      <c r="Q40" s="59"/>
    </row>
    <row r="41" spans="2:17" ht="16.5" customHeight="1" x14ac:dyDescent="0.25">
      <c r="B41" s="284"/>
      <c r="C41" s="285"/>
      <c r="D41" s="60">
        <v>2022</v>
      </c>
      <c r="E41" s="61">
        <v>2023</v>
      </c>
      <c r="F41" s="61">
        <v>2024</v>
      </c>
      <c r="G41" s="271">
        <v>2025</v>
      </c>
      <c r="H41" s="272"/>
      <c r="I41" s="61">
        <v>2026</v>
      </c>
      <c r="J41" s="271">
        <v>2027</v>
      </c>
      <c r="K41" s="272"/>
      <c r="L41" s="62">
        <v>2028</v>
      </c>
      <c r="M41" s="271">
        <v>2029</v>
      </c>
      <c r="N41" s="272"/>
      <c r="O41" s="61">
        <v>2030</v>
      </c>
      <c r="P41" s="278" t="s">
        <v>200</v>
      </c>
      <c r="Q41" s="279"/>
    </row>
    <row r="42" spans="2:17" ht="18" customHeight="1" x14ac:dyDescent="0.25">
      <c r="B42" s="284"/>
      <c r="C42" s="285"/>
      <c r="D42" s="63"/>
      <c r="E42" s="64"/>
      <c r="F42" s="64"/>
      <c r="G42" s="65"/>
      <c r="H42" s="65"/>
      <c r="I42" s="66"/>
      <c r="J42" s="67"/>
      <c r="K42" s="68"/>
      <c r="L42" s="69"/>
      <c r="M42" s="69"/>
      <c r="N42" s="70"/>
      <c r="O42" s="68"/>
      <c r="P42" s="71"/>
      <c r="Q42" s="72"/>
    </row>
    <row r="43" spans="2:17" ht="4.5" customHeight="1" x14ac:dyDescent="0.25">
      <c r="B43" s="286"/>
      <c r="C43" s="287"/>
      <c r="D43" s="363"/>
      <c r="E43" s="364"/>
      <c r="F43" s="364"/>
      <c r="G43" s="364"/>
      <c r="H43" s="364"/>
      <c r="I43" s="364"/>
      <c r="J43" s="364"/>
      <c r="K43" s="364"/>
      <c r="L43" s="364"/>
      <c r="M43" s="364"/>
      <c r="N43" s="364"/>
      <c r="O43" s="364"/>
      <c r="P43" s="364"/>
      <c r="Q43" s="365"/>
    </row>
    <row r="44" spans="2:17" ht="40.5" customHeight="1" x14ac:dyDescent="0.25">
      <c r="B44" s="311" t="s">
        <v>131</v>
      </c>
      <c r="C44" s="312"/>
      <c r="D44" s="277" t="s">
        <v>58</v>
      </c>
      <c r="E44" s="250"/>
      <c r="F44" s="250"/>
      <c r="G44" s="250"/>
      <c r="H44" s="250"/>
      <c r="I44" s="250"/>
      <c r="J44" s="253" t="s">
        <v>201</v>
      </c>
      <c r="K44" s="253"/>
      <c r="L44" s="253"/>
      <c r="M44" s="349" t="s">
        <v>202</v>
      </c>
      <c r="N44" s="349"/>
      <c r="O44" s="349"/>
      <c r="P44" s="349"/>
      <c r="Q44" s="350"/>
    </row>
    <row r="45" spans="2:17" ht="40.5" customHeight="1" x14ac:dyDescent="0.25">
      <c r="B45" s="311" t="s">
        <v>133</v>
      </c>
      <c r="C45" s="312"/>
      <c r="D45" s="277" t="s">
        <v>48</v>
      </c>
      <c r="E45" s="250"/>
      <c r="F45" s="250"/>
      <c r="G45" s="250"/>
      <c r="H45" s="250"/>
      <c r="I45" s="250"/>
      <c r="J45" s="250"/>
      <c r="K45" s="251"/>
      <c r="L45" s="324" t="s">
        <v>135</v>
      </c>
      <c r="M45" s="324"/>
      <c r="N45" s="277" t="s">
        <v>48</v>
      </c>
      <c r="O45" s="250"/>
      <c r="P45" s="250"/>
      <c r="Q45" s="251"/>
    </row>
    <row r="46" spans="2:17" ht="40.5" customHeight="1" x14ac:dyDescent="0.25">
      <c r="B46" s="311" t="s">
        <v>137</v>
      </c>
      <c r="C46" s="312"/>
      <c r="D46" s="291" t="s">
        <v>48</v>
      </c>
      <c r="E46" s="291"/>
      <c r="F46" s="291"/>
      <c r="G46" s="291"/>
      <c r="H46" s="291"/>
      <c r="I46" s="291"/>
      <c r="J46" s="291"/>
      <c r="K46" s="291"/>
      <c r="L46" s="291"/>
      <c r="M46" s="291"/>
      <c r="N46" s="291"/>
      <c r="O46" s="291"/>
      <c r="P46" s="291"/>
      <c r="Q46" s="291"/>
    </row>
    <row r="47" spans="2:17" ht="40.5" customHeight="1" x14ac:dyDescent="0.25">
      <c r="B47" s="311" t="s">
        <v>139</v>
      </c>
      <c r="C47" s="312"/>
      <c r="D47" s="288" t="s">
        <v>203</v>
      </c>
      <c r="E47" s="289"/>
      <c r="F47" s="289"/>
      <c r="G47" s="289"/>
      <c r="H47" s="289"/>
      <c r="I47" s="289"/>
      <c r="J47" s="289"/>
      <c r="K47" s="289"/>
      <c r="L47" s="289"/>
      <c r="M47" s="289"/>
      <c r="N47" s="289"/>
      <c r="O47" s="289"/>
      <c r="P47" s="289"/>
      <c r="Q47" s="290"/>
    </row>
    <row r="48" spans="2:17" ht="40.5" customHeight="1" x14ac:dyDescent="0.25">
      <c r="B48" s="311" t="s">
        <v>141</v>
      </c>
      <c r="C48" s="312"/>
      <c r="D48" s="354" t="s">
        <v>204</v>
      </c>
      <c r="E48" s="355"/>
      <c r="F48" s="355"/>
      <c r="G48" s="355"/>
      <c r="H48" s="355"/>
      <c r="I48" s="355"/>
      <c r="J48" s="355"/>
      <c r="K48" s="355"/>
      <c r="L48" s="355"/>
      <c r="M48" s="355"/>
      <c r="N48" s="355"/>
      <c r="O48" s="355"/>
      <c r="P48" s="355"/>
      <c r="Q48" s="356"/>
    </row>
    <row r="49" spans="2:17" ht="272.25" customHeight="1" x14ac:dyDescent="0.25">
      <c r="B49" s="366" t="s">
        <v>143</v>
      </c>
      <c r="C49" s="367"/>
      <c r="D49" s="244" t="s">
        <v>205</v>
      </c>
      <c r="E49" s="245"/>
      <c r="F49" s="245"/>
      <c r="G49" s="245"/>
      <c r="H49" s="245"/>
      <c r="I49" s="245"/>
      <c r="J49" s="245"/>
      <c r="K49" s="245"/>
      <c r="L49" s="245"/>
      <c r="M49" s="245"/>
      <c r="N49" s="245"/>
      <c r="O49" s="245"/>
      <c r="P49" s="245"/>
      <c r="Q49" s="246"/>
    </row>
    <row r="50" spans="2:17" ht="381" customHeight="1" x14ac:dyDescent="0.25">
      <c r="B50" s="368"/>
      <c r="C50" s="369"/>
      <c r="D50" s="241" t="s">
        <v>206</v>
      </c>
      <c r="E50" s="242"/>
      <c r="F50" s="242"/>
      <c r="G50" s="242"/>
      <c r="H50" s="242"/>
      <c r="I50" s="242"/>
      <c r="J50" s="242"/>
      <c r="K50" s="242"/>
      <c r="L50" s="242"/>
      <c r="M50" s="242"/>
      <c r="N50" s="242"/>
      <c r="O50" s="242"/>
      <c r="P50" s="242"/>
      <c r="Q50" s="243"/>
    </row>
    <row r="51" spans="2:17" ht="159.75" customHeight="1" x14ac:dyDescent="0.25">
      <c r="B51" s="368"/>
      <c r="C51" s="369"/>
      <c r="D51" s="241" t="s">
        <v>207</v>
      </c>
      <c r="E51" s="242"/>
      <c r="F51" s="242"/>
      <c r="G51" s="242"/>
      <c r="H51" s="242"/>
      <c r="I51" s="242"/>
      <c r="J51" s="242"/>
      <c r="K51" s="242"/>
      <c r="L51" s="242"/>
      <c r="M51" s="242"/>
      <c r="N51" s="242"/>
      <c r="O51" s="242"/>
      <c r="P51" s="242"/>
      <c r="Q51" s="243"/>
    </row>
    <row r="52" spans="2:17" ht="50.25" customHeight="1" x14ac:dyDescent="0.25">
      <c r="B52" s="368"/>
      <c r="C52" s="369"/>
      <c r="D52" s="241" t="s">
        <v>208</v>
      </c>
      <c r="E52" s="242"/>
      <c r="F52" s="242"/>
      <c r="G52" s="242"/>
      <c r="H52" s="242"/>
      <c r="I52" s="242"/>
      <c r="J52" s="242"/>
      <c r="K52" s="242"/>
      <c r="L52" s="242"/>
      <c r="M52" s="242"/>
      <c r="N52" s="242"/>
      <c r="O52" s="242"/>
      <c r="P52" s="242"/>
      <c r="Q52" s="243"/>
    </row>
    <row r="53" spans="2:17" ht="67.5" customHeight="1" x14ac:dyDescent="0.25">
      <c r="B53" s="368"/>
      <c r="C53" s="369"/>
      <c r="D53" s="247" t="s">
        <v>209</v>
      </c>
      <c r="E53" s="248"/>
      <c r="F53" s="248"/>
      <c r="G53" s="248" t="s">
        <v>210</v>
      </c>
      <c r="H53" s="248"/>
      <c r="I53" s="248"/>
      <c r="J53" s="248"/>
      <c r="K53" s="248"/>
      <c r="L53" s="248"/>
      <c r="M53" s="248"/>
      <c r="N53" s="248"/>
      <c r="O53" s="248"/>
      <c r="P53" s="248"/>
      <c r="Q53" s="249"/>
    </row>
    <row r="54" spans="2:17" ht="59.25" customHeight="1" x14ac:dyDescent="0.25">
      <c r="B54" s="368"/>
      <c r="C54" s="369"/>
      <c r="D54" s="247" t="s">
        <v>211</v>
      </c>
      <c r="E54" s="248"/>
      <c r="F54" s="248"/>
      <c r="G54" s="248" t="s">
        <v>212</v>
      </c>
      <c r="H54" s="248" t="s">
        <v>212</v>
      </c>
      <c r="I54" s="248"/>
      <c r="J54" s="248"/>
      <c r="K54" s="248"/>
      <c r="L54" s="248"/>
      <c r="M54" s="248"/>
      <c r="N54" s="248"/>
      <c r="O54" s="248"/>
      <c r="P54" s="248"/>
      <c r="Q54" s="249"/>
    </row>
    <row r="55" spans="2:17" s="2" customFormat="1" ht="4.5" customHeight="1" x14ac:dyDescent="0.3">
      <c r="B55" s="42"/>
      <c r="C55" s="43"/>
      <c r="D55" s="43"/>
      <c r="E55" s="43"/>
      <c r="F55" s="43"/>
      <c r="G55" s="43"/>
      <c r="H55" s="43"/>
      <c r="I55" s="43"/>
      <c r="J55" s="43"/>
      <c r="K55" s="43"/>
      <c r="L55" s="43"/>
      <c r="M55" s="43"/>
      <c r="N55" s="43"/>
      <c r="O55" s="43"/>
      <c r="P55" s="43"/>
      <c r="Q55" s="44"/>
    </row>
    <row r="56" spans="2:17" ht="24.75" customHeight="1" x14ac:dyDescent="0.25">
      <c r="B56" s="265" t="s">
        <v>145</v>
      </c>
      <c r="C56" s="266"/>
      <c r="D56" s="266"/>
      <c r="E56" s="266"/>
      <c r="F56" s="266"/>
      <c r="G56" s="266"/>
      <c r="H56" s="266"/>
      <c r="I56" s="266"/>
      <c r="J56" s="266"/>
      <c r="K56" s="266"/>
      <c r="L56" s="266"/>
      <c r="M56" s="266"/>
      <c r="N56" s="266"/>
      <c r="O56" s="266"/>
      <c r="P56" s="266"/>
      <c r="Q56" s="267"/>
    </row>
    <row r="57" spans="2:17" s="2" customFormat="1" ht="4.5" customHeight="1" x14ac:dyDescent="0.3">
      <c r="B57" s="42"/>
      <c r="C57" s="43"/>
      <c r="D57" s="43"/>
      <c r="E57" s="43"/>
      <c r="F57" s="43"/>
      <c r="G57" s="43"/>
      <c r="H57" s="43"/>
      <c r="I57" s="43"/>
      <c r="J57" s="43"/>
      <c r="K57" s="43"/>
      <c r="L57" s="43"/>
      <c r="M57" s="43"/>
      <c r="N57" s="43"/>
      <c r="O57" s="43"/>
      <c r="P57" s="43"/>
      <c r="Q57" s="44"/>
    </row>
    <row r="58" spans="2:17" ht="40.5" customHeight="1" x14ac:dyDescent="0.25">
      <c r="B58" s="311" t="s">
        <v>146</v>
      </c>
      <c r="C58" s="312"/>
      <c r="D58" s="277"/>
      <c r="E58" s="250"/>
      <c r="F58" s="250"/>
      <c r="G58" s="250"/>
      <c r="H58" s="250"/>
      <c r="I58" s="250"/>
      <c r="J58" s="250"/>
      <c r="K58" s="250"/>
      <c r="L58" s="250"/>
      <c r="M58" s="250"/>
      <c r="N58" s="250"/>
      <c r="O58" s="250"/>
      <c r="P58" s="250"/>
      <c r="Q58" s="251"/>
    </row>
    <row r="59" spans="2:17" ht="6.75" customHeight="1" x14ac:dyDescent="0.25">
      <c r="B59" s="282" t="s">
        <v>148</v>
      </c>
      <c r="C59" s="283"/>
      <c r="D59" s="73"/>
      <c r="E59" s="74"/>
      <c r="F59" s="74"/>
      <c r="G59" s="74"/>
      <c r="H59" s="74"/>
      <c r="I59" s="74"/>
      <c r="J59" s="74"/>
      <c r="K59" s="74"/>
      <c r="L59" s="74"/>
      <c r="M59" s="74"/>
      <c r="N59" s="74"/>
      <c r="O59" s="74"/>
      <c r="P59" s="75"/>
      <c r="Q59" s="76"/>
    </row>
    <row r="60" spans="2:17" ht="17.25" customHeight="1" x14ac:dyDescent="0.25">
      <c r="B60" s="284"/>
      <c r="C60" s="285"/>
      <c r="D60" s="77"/>
      <c r="E60" s="78" t="s">
        <v>149</v>
      </c>
      <c r="F60" s="78" t="s">
        <v>150</v>
      </c>
      <c r="G60" s="79"/>
      <c r="H60" s="78" t="s">
        <v>126</v>
      </c>
      <c r="I60" s="78" t="s">
        <v>150</v>
      </c>
      <c r="J60" s="79"/>
      <c r="K60" s="78" t="s">
        <v>126</v>
      </c>
      <c r="L60" s="78" t="s">
        <v>150</v>
      </c>
      <c r="M60" s="79"/>
      <c r="N60" s="78" t="s">
        <v>126</v>
      </c>
      <c r="O60" s="78" t="s">
        <v>150</v>
      </c>
      <c r="P60" s="79"/>
      <c r="Q60" s="80"/>
    </row>
    <row r="61" spans="2:17" ht="17.25" customHeight="1" x14ac:dyDescent="0.25">
      <c r="B61" s="284"/>
      <c r="C61" s="285"/>
      <c r="D61" s="77"/>
      <c r="E61" s="78">
        <v>2000</v>
      </c>
      <c r="F61" s="78"/>
      <c r="G61" s="79"/>
      <c r="H61" s="78">
        <v>2008</v>
      </c>
      <c r="I61" s="78"/>
      <c r="J61" s="79"/>
      <c r="K61" s="78">
        <v>2016</v>
      </c>
      <c r="L61" s="78"/>
      <c r="M61" s="79"/>
      <c r="N61" s="78">
        <v>2024</v>
      </c>
      <c r="O61" s="78"/>
      <c r="P61" s="79"/>
      <c r="Q61" s="80"/>
    </row>
    <row r="62" spans="2:17" ht="17.25" customHeight="1" x14ac:dyDescent="0.25">
      <c r="B62" s="284"/>
      <c r="C62" s="285"/>
      <c r="D62" s="77"/>
      <c r="E62" s="78">
        <v>2001</v>
      </c>
      <c r="F62" s="78"/>
      <c r="G62" s="79"/>
      <c r="H62" s="78">
        <v>2009</v>
      </c>
      <c r="I62" s="78"/>
      <c r="J62" s="79"/>
      <c r="K62" s="78">
        <v>2017</v>
      </c>
      <c r="L62" s="78"/>
      <c r="M62" s="79"/>
      <c r="N62" s="78">
        <v>2025</v>
      </c>
      <c r="O62" s="78"/>
      <c r="P62" s="79"/>
      <c r="Q62" s="80"/>
    </row>
    <row r="63" spans="2:17" ht="17.25" customHeight="1" x14ac:dyDescent="0.25">
      <c r="B63" s="284"/>
      <c r="C63" s="285"/>
      <c r="D63" s="77"/>
      <c r="E63" s="78">
        <v>2002</v>
      </c>
      <c r="F63" s="78"/>
      <c r="G63" s="79"/>
      <c r="H63" s="78">
        <v>2010</v>
      </c>
      <c r="I63" s="78"/>
      <c r="J63" s="79"/>
      <c r="K63" s="78">
        <v>2018</v>
      </c>
      <c r="L63" s="78"/>
      <c r="M63" s="79"/>
      <c r="N63" s="78">
        <v>2026</v>
      </c>
      <c r="O63" s="78"/>
      <c r="P63" s="79"/>
      <c r="Q63" s="80"/>
    </row>
    <row r="64" spans="2:17" ht="17.25" customHeight="1" x14ac:dyDescent="0.25">
      <c r="B64" s="284"/>
      <c r="C64" s="285"/>
      <c r="D64" s="77"/>
      <c r="E64" s="78">
        <v>2003</v>
      </c>
      <c r="F64" s="78"/>
      <c r="G64" s="79"/>
      <c r="H64" s="78">
        <v>2011</v>
      </c>
      <c r="I64" s="78"/>
      <c r="J64" s="79"/>
      <c r="K64" s="78">
        <v>2019</v>
      </c>
      <c r="L64" s="78"/>
      <c r="M64" s="79"/>
      <c r="N64" s="78">
        <v>2027</v>
      </c>
      <c r="O64" s="78"/>
      <c r="P64" s="79"/>
      <c r="Q64" s="80"/>
    </row>
    <row r="65" spans="2:17" ht="17.25" customHeight="1" x14ac:dyDescent="0.25">
      <c r="B65" s="284"/>
      <c r="C65" s="285"/>
      <c r="D65" s="77"/>
      <c r="E65" s="78">
        <v>2004</v>
      </c>
      <c r="F65" s="78"/>
      <c r="G65" s="79"/>
      <c r="H65" s="78">
        <v>2012</v>
      </c>
      <c r="I65" s="78"/>
      <c r="J65" s="79"/>
      <c r="K65" s="78">
        <v>2020</v>
      </c>
      <c r="L65" s="78"/>
      <c r="M65" s="79"/>
      <c r="N65" s="78">
        <v>2028</v>
      </c>
      <c r="O65" s="78"/>
      <c r="P65" s="79"/>
      <c r="Q65" s="80"/>
    </row>
    <row r="66" spans="2:17" ht="17.25" customHeight="1" x14ac:dyDescent="0.25">
      <c r="B66" s="284"/>
      <c r="C66" s="285"/>
      <c r="D66" s="77"/>
      <c r="E66" s="78">
        <v>2005</v>
      </c>
      <c r="F66" s="78"/>
      <c r="G66" s="79"/>
      <c r="H66" s="78">
        <v>2013</v>
      </c>
      <c r="I66" s="78"/>
      <c r="J66" s="79"/>
      <c r="K66" s="78">
        <v>2021</v>
      </c>
      <c r="L66" s="78"/>
      <c r="M66" s="79"/>
      <c r="N66" s="78">
        <v>2029</v>
      </c>
      <c r="O66" s="78"/>
      <c r="P66" s="79"/>
      <c r="Q66" s="80"/>
    </row>
    <row r="67" spans="2:17" ht="17.25" customHeight="1" x14ac:dyDescent="0.25">
      <c r="B67" s="284"/>
      <c r="C67" s="285"/>
      <c r="D67" s="77"/>
      <c r="E67" s="78">
        <v>2006</v>
      </c>
      <c r="F67" s="78"/>
      <c r="G67" s="79"/>
      <c r="H67" s="78">
        <v>2014</v>
      </c>
      <c r="I67" s="78"/>
      <c r="J67" s="79"/>
      <c r="K67" s="78">
        <v>2022</v>
      </c>
      <c r="L67" s="78"/>
      <c r="M67" s="79"/>
      <c r="N67" s="78">
        <v>2030</v>
      </c>
      <c r="O67" s="78"/>
      <c r="P67" s="79"/>
      <c r="Q67" s="80"/>
    </row>
    <row r="68" spans="2:17" ht="17.25" customHeight="1" x14ac:dyDescent="0.25">
      <c r="B68" s="284"/>
      <c r="C68" s="285"/>
      <c r="D68" s="77"/>
      <c r="E68" s="78">
        <v>2007</v>
      </c>
      <c r="F68" s="78"/>
      <c r="G68" s="79"/>
      <c r="H68" s="78">
        <v>2015</v>
      </c>
      <c r="I68" s="78"/>
      <c r="J68" s="79"/>
      <c r="K68" s="78">
        <v>2023</v>
      </c>
      <c r="L68" s="78"/>
      <c r="M68" s="79"/>
      <c r="N68" s="78">
        <v>2031</v>
      </c>
      <c r="O68" s="78"/>
      <c r="P68" s="79"/>
      <c r="Q68" s="80"/>
    </row>
    <row r="69" spans="2:17" ht="6.75" customHeight="1" x14ac:dyDescent="0.25">
      <c r="B69" s="286"/>
      <c r="C69" s="287"/>
      <c r="D69" s="81"/>
      <c r="E69" s="82"/>
      <c r="F69" s="50"/>
      <c r="G69" s="50"/>
      <c r="H69" s="50"/>
      <c r="I69" s="50"/>
      <c r="J69" s="50"/>
      <c r="K69" s="50"/>
      <c r="L69" s="83"/>
      <c r="M69" s="83"/>
      <c r="N69" s="50"/>
      <c r="O69" s="50"/>
      <c r="P69" s="50"/>
      <c r="Q69" s="51"/>
    </row>
    <row r="70" spans="2:17" ht="36" customHeight="1" x14ac:dyDescent="0.25">
      <c r="B70" s="311" t="s">
        <v>151</v>
      </c>
      <c r="C70" s="312"/>
      <c r="D70" s="277" t="s">
        <v>29</v>
      </c>
      <c r="E70" s="250"/>
      <c r="F70" s="250"/>
      <c r="G70" s="250"/>
      <c r="H70" s="250"/>
      <c r="I70" s="250"/>
      <c r="J70" s="250"/>
      <c r="K70" s="250"/>
      <c r="L70" s="250"/>
      <c r="M70" s="250"/>
      <c r="N70" s="250"/>
      <c r="O70" s="250"/>
      <c r="P70" s="250"/>
      <c r="Q70" s="251"/>
    </row>
    <row r="71" spans="2:17" ht="36" customHeight="1" x14ac:dyDescent="0.25">
      <c r="B71" s="353" t="s">
        <v>153</v>
      </c>
      <c r="C71" s="353"/>
      <c r="D71" s="321" t="s">
        <v>213</v>
      </c>
      <c r="E71" s="322"/>
      <c r="F71" s="322"/>
      <c r="G71" s="322"/>
      <c r="H71" s="322"/>
      <c r="I71" s="322"/>
      <c r="J71" s="322"/>
      <c r="K71" s="322"/>
      <c r="L71" s="322"/>
      <c r="M71" s="322"/>
      <c r="N71" s="322"/>
      <c r="O71" s="322"/>
      <c r="P71" s="322"/>
      <c r="Q71" s="323"/>
    </row>
    <row r="72" spans="2:17" s="2" customFormat="1" ht="4.5" customHeight="1" x14ac:dyDescent="0.3">
      <c r="B72" s="351"/>
      <c r="C72" s="352"/>
      <c r="D72" s="352"/>
      <c r="E72" s="352"/>
      <c r="F72" s="352"/>
      <c r="G72" s="352"/>
      <c r="H72" s="352"/>
      <c r="I72" s="352"/>
      <c r="J72" s="352"/>
      <c r="K72" s="352"/>
      <c r="L72" s="352"/>
      <c r="M72" s="352"/>
      <c r="N72" s="352"/>
      <c r="O72" s="352"/>
      <c r="P72" s="352"/>
      <c r="Q72" s="352"/>
    </row>
    <row r="73" spans="2:17" ht="24.75" customHeight="1" x14ac:dyDescent="0.25">
      <c r="B73" s="265" t="s">
        <v>155</v>
      </c>
      <c r="C73" s="266"/>
      <c r="D73" s="266"/>
      <c r="E73" s="266"/>
      <c r="F73" s="266"/>
      <c r="G73" s="266"/>
      <c r="H73" s="266"/>
      <c r="I73" s="266"/>
      <c r="J73" s="266"/>
      <c r="K73" s="266"/>
      <c r="L73" s="266"/>
      <c r="M73" s="266"/>
      <c r="N73" s="266"/>
      <c r="O73" s="266"/>
      <c r="P73" s="266"/>
      <c r="Q73" s="267"/>
    </row>
    <row r="74" spans="2:17" s="2" customFormat="1" ht="4.5" customHeight="1" x14ac:dyDescent="0.3">
      <c r="B74" s="84"/>
      <c r="C74" s="85"/>
      <c r="D74" s="85"/>
      <c r="E74" s="85"/>
      <c r="F74" s="85"/>
      <c r="G74" s="85"/>
      <c r="H74" s="85"/>
      <c r="I74" s="85"/>
      <c r="J74" s="85"/>
      <c r="K74" s="85"/>
      <c r="L74" s="85"/>
      <c r="M74" s="85"/>
      <c r="N74" s="85"/>
      <c r="O74" s="85"/>
      <c r="P74" s="85"/>
      <c r="Q74" s="86"/>
    </row>
    <row r="75" spans="2:17" ht="58.5" customHeight="1" x14ac:dyDescent="0.25">
      <c r="B75" s="325"/>
      <c r="C75" s="325"/>
      <c r="D75" s="325"/>
      <c r="E75" s="325"/>
      <c r="F75" s="325"/>
      <c r="G75" s="325"/>
      <c r="H75" s="325"/>
      <c r="I75" s="325"/>
      <c r="J75" s="325"/>
      <c r="K75" s="325"/>
      <c r="L75" s="325"/>
      <c r="M75" s="325"/>
      <c r="N75" s="325"/>
      <c r="O75" s="325"/>
      <c r="P75" s="325"/>
      <c r="Q75" s="325"/>
    </row>
    <row r="76" spans="2:17" s="2" customFormat="1" ht="4.5" customHeight="1" x14ac:dyDescent="0.3">
      <c r="B76" s="87"/>
      <c r="C76" s="88"/>
      <c r="D76" s="88"/>
      <c r="E76" s="88"/>
      <c r="F76" s="88"/>
      <c r="G76" s="88"/>
      <c r="H76" s="88"/>
      <c r="I76" s="88"/>
      <c r="J76" s="88"/>
      <c r="K76" s="88"/>
      <c r="L76" s="88"/>
      <c r="M76" s="88"/>
      <c r="N76" s="88"/>
      <c r="O76" s="88"/>
      <c r="P76" s="88"/>
      <c r="Q76" s="89"/>
    </row>
    <row r="77" spans="2:17" ht="24.75" customHeight="1" x14ac:dyDescent="0.25">
      <c r="B77" s="265" t="s">
        <v>157</v>
      </c>
      <c r="C77" s="266"/>
      <c r="D77" s="266"/>
      <c r="E77" s="266"/>
      <c r="F77" s="266"/>
      <c r="G77" s="266"/>
      <c r="H77" s="266"/>
      <c r="I77" s="266"/>
      <c r="J77" s="266"/>
      <c r="K77" s="266"/>
      <c r="L77" s="266"/>
      <c r="M77" s="266"/>
      <c r="N77" s="266"/>
      <c r="O77" s="266"/>
      <c r="P77" s="266"/>
      <c r="Q77" s="267"/>
    </row>
    <row r="78" spans="2:17" s="2" customFormat="1" ht="4.5" customHeight="1" x14ac:dyDescent="0.3">
      <c r="B78" s="84"/>
      <c r="C78" s="85"/>
      <c r="D78" s="85"/>
      <c r="E78" s="85"/>
      <c r="F78" s="85"/>
      <c r="G78" s="85"/>
      <c r="H78" s="85"/>
      <c r="I78" s="85"/>
      <c r="J78" s="85"/>
      <c r="K78" s="85"/>
      <c r="L78" s="85"/>
      <c r="M78" s="85"/>
      <c r="N78" s="85"/>
      <c r="O78" s="85"/>
      <c r="P78" s="85"/>
      <c r="Q78" s="86"/>
    </row>
    <row r="79" spans="2:17" ht="27" customHeight="1" x14ac:dyDescent="0.25">
      <c r="B79" s="282" t="s">
        <v>158</v>
      </c>
      <c r="C79" s="315"/>
      <c r="D79" s="307" t="s">
        <v>159</v>
      </c>
      <c r="E79" s="308"/>
      <c r="F79" s="260" t="s">
        <v>214</v>
      </c>
      <c r="G79" s="261"/>
      <c r="H79" s="261"/>
      <c r="I79" s="261"/>
      <c r="J79" s="262"/>
      <c r="K79" s="307" t="s">
        <v>1</v>
      </c>
      <c r="L79" s="308"/>
      <c r="M79" s="260" t="s">
        <v>172</v>
      </c>
      <c r="N79" s="261"/>
      <c r="O79" s="261"/>
      <c r="P79" s="261"/>
      <c r="Q79" s="298"/>
    </row>
    <row r="80" spans="2:17" ht="27" customHeight="1" x14ac:dyDescent="0.25">
      <c r="B80" s="284"/>
      <c r="C80" s="316"/>
      <c r="D80" s="317" t="s">
        <v>160</v>
      </c>
      <c r="E80" s="318"/>
      <c r="F80" s="263" t="s">
        <v>215</v>
      </c>
      <c r="G80" s="263"/>
      <c r="H80" s="263"/>
      <c r="I80" s="263"/>
      <c r="J80" s="264"/>
      <c r="K80" s="309" t="s">
        <v>161</v>
      </c>
      <c r="L80" s="310"/>
      <c r="M80" s="299" t="s">
        <v>216</v>
      </c>
      <c r="N80" s="292"/>
      <c r="O80" s="292"/>
      <c r="P80" s="292"/>
      <c r="Q80" s="300"/>
    </row>
    <row r="81" spans="2:17" ht="27" customHeight="1" x14ac:dyDescent="0.25">
      <c r="B81" s="284"/>
      <c r="C81" s="316"/>
      <c r="D81" s="317" t="s">
        <v>162</v>
      </c>
      <c r="E81" s="318"/>
      <c r="F81" s="292" t="s">
        <v>217</v>
      </c>
      <c r="G81" s="292"/>
      <c r="H81" s="292"/>
      <c r="I81" s="292"/>
      <c r="J81" s="293"/>
      <c r="K81" s="309" t="s">
        <v>163</v>
      </c>
      <c r="L81" s="310"/>
      <c r="M81" s="301">
        <v>6013323400</v>
      </c>
      <c r="N81" s="302"/>
      <c r="O81" s="302"/>
      <c r="P81" s="302"/>
      <c r="Q81" s="303"/>
    </row>
    <row r="82" spans="2:17" ht="27" customHeight="1" x14ac:dyDescent="0.25">
      <c r="B82" s="319" t="s">
        <v>164</v>
      </c>
      <c r="C82" s="320"/>
      <c r="D82" s="317" t="s">
        <v>159</v>
      </c>
      <c r="E82" s="318"/>
      <c r="F82" s="260" t="s">
        <v>283</v>
      </c>
      <c r="G82" s="261"/>
      <c r="H82" s="261"/>
      <c r="I82" s="261"/>
      <c r="J82" s="262"/>
      <c r="K82" s="309" t="s">
        <v>1</v>
      </c>
      <c r="L82" s="310"/>
      <c r="M82" s="260" t="s">
        <v>172</v>
      </c>
      <c r="N82" s="261"/>
      <c r="O82" s="261"/>
      <c r="P82" s="261"/>
      <c r="Q82" s="298"/>
    </row>
    <row r="83" spans="2:17" ht="27" customHeight="1" x14ac:dyDescent="0.25">
      <c r="B83" s="284"/>
      <c r="C83" s="316"/>
      <c r="D83" s="309" t="s">
        <v>160</v>
      </c>
      <c r="E83" s="310"/>
      <c r="F83" s="263" t="s">
        <v>218</v>
      </c>
      <c r="G83" s="263"/>
      <c r="H83" s="263"/>
      <c r="I83" s="263"/>
      <c r="J83" s="264"/>
      <c r="K83" s="309" t="s">
        <v>161</v>
      </c>
      <c r="L83" s="310"/>
      <c r="M83" s="304" t="s">
        <v>284</v>
      </c>
      <c r="N83" s="305"/>
      <c r="O83" s="305"/>
      <c r="P83" s="305"/>
      <c r="Q83" s="306"/>
    </row>
    <row r="84" spans="2:17" ht="27" customHeight="1" x14ac:dyDescent="0.25">
      <c r="B84" s="284"/>
      <c r="C84" s="316"/>
      <c r="D84" s="309" t="s">
        <v>162</v>
      </c>
      <c r="E84" s="310"/>
      <c r="F84" s="292" t="s">
        <v>217</v>
      </c>
      <c r="G84" s="292"/>
      <c r="H84" s="292"/>
      <c r="I84" s="292"/>
      <c r="J84" s="293"/>
      <c r="K84" s="309" t="s">
        <v>163</v>
      </c>
      <c r="L84" s="310"/>
      <c r="M84" s="301">
        <v>6013323400</v>
      </c>
      <c r="N84" s="302"/>
      <c r="O84" s="302"/>
      <c r="P84" s="302"/>
      <c r="Q84" s="303"/>
    </row>
    <row r="85" spans="2:17" ht="27" customHeight="1" x14ac:dyDescent="0.25">
      <c r="B85" s="313" t="s">
        <v>165</v>
      </c>
      <c r="C85" s="314"/>
      <c r="D85" s="90"/>
      <c r="E85" s="91"/>
      <c r="F85" s="92"/>
      <c r="G85" s="92"/>
      <c r="H85" s="92"/>
      <c r="I85" s="92"/>
      <c r="J85" s="92"/>
      <c r="K85" s="92"/>
      <c r="L85" s="92"/>
      <c r="M85" s="91"/>
      <c r="N85" s="91"/>
      <c r="O85" s="91"/>
      <c r="P85" s="91"/>
      <c r="Q85" s="93"/>
    </row>
  </sheetData>
  <mergeCells count="146">
    <mergeCell ref="B32:C36"/>
    <mergeCell ref="D44:I44"/>
    <mergeCell ref="J44:L44"/>
    <mergeCell ref="M44:Q44"/>
    <mergeCell ref="B72:Q72"/>
    <mergeCell ref="B59:C69"/>
    <mergeCell ref="B71:C71"/>
    <mergeCell ref="B70:C70"/>
    <mergeCell ref="D70:Q70"/>
    <mergeCell ref="B48:C48"/>
    <mergeCell ref="D48:Q48"/>
    <mergeCell ref="B47:C47"/>
    <mergeCell ref="B56:Q56"/>
    <mergeCell ref="B38:C39"/>
    <mergeCell ref="D38:F39"/>
    <mergeCell ref="G38:H39"/>
    <mergeCell ref="J38:K38"/>
    <mergeCell ref="J39:K39"/>
    <mergeCell ref="L38:M39"/>
    <mergeCell ref="B40:C43"/>
    <mergeCell ref="D43:Q43"/>
    <mergeCell ref="B49:C54"/>
    <mergeCell ref="B44:C44"/>
    <mergeCell ref="B45:C45"/>
    <mergeCell ref="B46:C46"/>
    <mergeCell ref="O1:Q2"/>
    <mergeCell ref="D1:N1"/>
    <mergeCell ref="D2:N2"/>
    <mergeCell ref="D3:N3"/>
    <mergeCell ref="B27:C27"/>
    <mergeCell ref="B28:C28"/>
    <mergeCell ref="B29:C29"/>
    <mergeCell ref="B30:C30"/>
    <mergeCell ref="B10:C10"/>
    <mergeCell ref="B11:C11"/>
    <mergeCell ref="B16:C16"/>
    <mergeCell ref="B17:C17"/>
    <mergeCell ref="B26:C26"/>
    <mergeCell ref="B12:C12"/>
    <mergeCell ref="B14:Q14"/>
    <mergeCell ref="L16:M16"/>
    <mergeCell ref="N16:Q16"/>
    <mergeCell ref="B1:C2"/>
    <mergeCell ref="B3:C3"/>
    <mergeCell ref="B5:Q5"/>
    <mergeCell ref="O3:Q3"/>
    <mergeCell ref="L28:N28"/>
    <mergeCell ref="D27:I27"/>
    <mergeCell ref="G21:Q21"/>
    <mergeCell ref="B73:Q73"/>
    <mergeCell ref="B58:C58"/>
    <mergeCell ref="D58:Q58"/>
    <mergeCell ref="J41:K41"/>
    <mergeCell ref="B9:C9"/>
    <mergeCell ref="B8:C8"/>
    <mergeCell ref="B85:C85"/>
    <mergeCell ref="B79:C81"/>
    <mergeCell ref="D79:E79"/>
    <mergeCell ref="D80:E80"/>
    <mergeCell ref="D81:E81"/>
    <mergeCell ref="B82:C84"/>
    <mergeCell ref="D82:E82"/>
    <mergeCell ref="D83:E83"/>
    <mergeCell ref="D84:E84"/>
    <mergeCell ref="B31:C31"/>
    <mergeCell ref="D31:Q31"/>
    <mergeCell ref="D71:Q71"/>
    <mergeCell ref="L45:M45"/>
    <mergeCell ref="N45:Q45"/>
    <mergeCell ref="D45:K45"/>
    <mergeCell ref="B75:Q75"/>
    <mergeCell ref="F84:J84"/>
    <mergeCell ref="M79:Q79"/>
    <mergeCell ref="M80:Q80"/>
    <mergeCell ref="M81:Q81"/>
    <mergeCell ref="M82:Q82"/>
    <mergeCell ref="M83:Q83"/>
    <mergeCell ref="M84:Q84"/>
    <mergeCell ref="K79:L79"/>
    <mergeCell ref="K80:L80"/>
    <mergeCell ref="K81:L81"/>
    <mergeCell ref="K82:L82"/>
    <mergeCell ref="K83:L83"/>
    <mergeCell ref="K84:L84"/>
    <mergeCell ref="G24:Q24"/>
    <mergeCell ref="D8:Q8"/>
    <mergeCell ref="D9:Q9"/>
    <mergeCell ref="D10:Q10"/>
    <mergeCell ref="D11:Q11"/>
    <mergeCell ref="D12:Q12"/>
    <mergeCell ref="D34:Q34"/>
    <mergeCell ref="D35:Q35"/>
    <mergeCell ref="D36:Q36"/>
    <mergeCell ref="D21:F21"/>
    <mergeCell ref="D22:F22"/>
    <mergeCell ref="D23:F23"/>
    <mergeCell ref="D24:F24"/>
    <mergeCell ref="G18:Q18"/>
    <mergeCell ref="G19:Q19"/>
    <mergeCell ref="G20:Q20"/>
    <mergeCell ref="D16:K16"/>
    <mergeCell ref="D17:Q17"/>
    <mergeCell ref="D19:F19"/>
    <mergeCell ref="D20:F20"/>
    <mergeCell ref="G22:Q22"/>
    <mergeCell ref="D30:F30"/>
    <mergeCell ref="G30:I30"/>
    <mergeCell ref="D28:K28"/>
    <mergeCell ref="F82:J82"/>
    <mergeCell ref="F83:J83"/>
    <mergeCell ref="D18:F18"/>
    <mergeCell ref="B77:Q77"/>
    <mergeCell ref="D32:Q32"/>
    <mergeCell ref="O28:Q28"/>
    <mergeCell ref="M27:Q27"/>
    <mergeCell ref="G41:H41"/>
    <mergeCell ref="M41:N41"/>
    <mergeCell ref="J27:L27"/>
    <mergeCell ref="G26:H26"/>
    <mergeCell ref="O26:Q26"/>
    <mergeCell ref="L26:N26"/>
    <mergeCell ref="I26:K26"/>
    <mergeCell ref="D26:F26"/>
    <mergeCell ref="P41:Q41"/>
    <mergeCell ref="D25:Q25"/>
    <mergeCell ref="B18:C25"/>
    <mergeCell ref="D47:Q47"/>
    <mergeCell ref="D46:Q46"/>
    <mergeCell ref="F79:J79"/>
    <mergeCell ref="F81:J81"/>
    <mergeCell ref="F80:J80"/>
    <mergeCell ref="G23:Q23"/>
    <mergeCell ref="D29:Q29"/>
    <mergeCell ref="D52:Q52"/>
    <mergeCell ref="D49:Q49"/>
    <mergeCell ref="D50:Q50"/>
    <mergeCell ref="D51:Q51"/>
    <mergeCell ref="D53:F53"/>
    <mergeCell ref="G53:Q53"/>
    <mergeCell ref="D54:F54"/>
    <mergeCell ref="G54:Q54"/>
    <mergeCell ref="J30:L30"/>
    <mergeCell ref="M30:N30"/>
    <mergeCell ref="O30:Q30"/>
    <mergeCell ref="D33:Q33"/>
    <mergeCell ref="D37:Q37"/>
  </mergeCells>
  <phoneticPr fontId="7" type="noConversion"/>
  <dataValidations count="7">
    <dataValidation type="list" allowBlank="1" showInputMessage="1" showErrorMessage="1" sqref="D26" xr:uid="{38BAB6EA-B7F3-4C68-93BA-F53DA43817CC}">
      <formula1>tipo</formula1>
    </dataValidation>
    <dataValidation type="list" allowBlank="1" showInputMessage="1" showErrorMessage="1" sqref="D70:Q70 D30:D31 J30:L31" xr:uid="{14D94359-D286-4FDD-A14C-5F5879448438}">
      <formula1>periodicidad</formula1>
    </dataValidation>
    <dataValidation type="list" allowBlank="1" showInputMessage="1" showErrorMessage="1" sqref="D27:I27" xr:uid="{A53FE88C-E67F-4B4E-AC6D-3CAF1408D9B7}">
      <formula1>tipounidad</formula1>
    </dataValidation>
    <dataValidation type="list" allowBlank="1" showInputMessage="1" showErrorMessage="1" sqref="N45:Q45" xr:uid="{231EB137-6C98-4DB3-BEA4-DEE389DD8D9F}">
      <formula1>enfoque</formula1>
    </dataValidation>
    <dataValidation type="list" allowBlank="1" showInputMessage="1" showErrorMessage="1" sqref="D44" xr:uid="{7B6D57EE-384A-4BCE-8439-6B7E6F3ECCFD}">
      <formula1>Desagregaci</formula1>
    </dataValidation>
    <dataValidation type="list" allowBlank="1" showInputMessage="1" showErrorMessage="1" sqref="I26:K26" xr:uid="{45CFC758-CDE0-4B80-9298-38F542FF80AA}">
      <formula1>acumula</formula1>
    </dataValidation>
    <dataValidation type="list" allowBlank="1" showInputMessage="1" showErrorMessage="1" sqref="O26:Q26" xr:uid="{3D1F3486-9FFA-4787-82B0-C7113CCDCD1B}">
      <formula1>orienta</formula1>
    </dataValidation>
  </dataValidations>
  <hyperlinks>
    <hyperlink ref="M80" r:id="rId1" xr:uid="{F6DB9B33-3E53-4BD9-A20B-281208AD1EF2}"/>
    <hyperlink ref="M83" r:id="rId2" xr:uid="{40B52944-4202-4515-B5DC-068272F36B23}"/>
    <hyperlink ref="M83:Q83" r:id="rId3" display="NRamirez@minambiente.gov.co" xr:uid="{1679CA81-E2C3-496D-9EE7-DFA575A7D9CE}"/>
  </hyperlinks>
  <printOptions horizontalCentered="1"/>
  <pageMargins left="0.7" right="0.7" top="0.75" bottom="0.75" header="0.3" footer="0.3"/>
  <pageSetup scale="59" orientation="portrait" r:id="rId4"/>
  <drawing r:id="rId5"/>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O28:Q28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515BB-27B2-42F9-A872-781C704863AA}">
  <sheetPr>
    <tabColor rgb="FF7030A0"/>
  </sheetPr>
  <dimension ref="A1:Z90"/>
  <sheetViews>
    <sheetView showGridLines="0" topLeftCell="A63" zoomScale="70" zoomScaleNormal="70" workbookViewId="0">
      <selection activeCell="Y73" sqref="Y73"/>
    </sheetView>
  </sheetViews>
  <sheetFormatPr baseColWidth="10" defaultColWidth="10.7265625" defaultRowHeight="15.5" x14ac:dyDescent="0.35"/>
  <cols>
    <col min="1" max="1" width="4.26953125" style="110" customWidth="1"/>
    <col min="2" max="2" width="3.1796875" style="110" customWidth="1"/>
    <col min="3" max="3" width="16.26953125" style="110" customWidth="1"/>
    <col min="4" max="4" width="8.1796875" style="130" customWidth="1"/>
    <col min="5" max="5" width="23.453125" style="110" customWidth="1"/>
    <col min="6" max="6" width="23.7265625" style="110" customWidth="1"/>
    <col min="7" max="7" width="23.54296875" style="110" customWidth="1"/>
    <col min="8" max="8" width="25" style="110" bestFit="1" customWidth="1"/>
    <col min="9" max="9" width="21.26953125" style="110" customWidth="1"/>
    <col min="10" max="10" width="22.81640625" style="110" customWidth="1"/>
    <col min="11" max="11" width="18.54296875" style="110" customWidth="1"/>
    <col min="12" max="12" width="22.54296875" style="110" customWidth="1"/>
    <col min="13" max="13" width="25" style="110" customWidth="1"/>
    <col min="14" max="14" width="18.54296875" style="110" customWidth="1"/>
    <col min="15" max="15" width="15.453125" style="110" customWidth="1"/>
    <col min="16" max="16" width="17.453125" style="110" customWidth="1"/>
    <col min="17" max="17" width="15.453125" style="110" customWidth="1"/>
    <col min="18" max="18" width="10.7265625" style="110"/>
    <col min="19" max="19" width="5.7265625" style="110" customWidth="1"/>
    <col min="20" max="16384" width="10.7265625" style="110"/>
  </cols>
  <sheetData>
    <row r="1" spans="1:19" s="114" customFormat="1" ht="100.5" customHeight="1" x14ac:dyDescent="0.35">
      <c r="A1" s="112"/>
      <c r="B1" s="504"/>
      <c r="C1" s="505"/>
      <c r="D1" s="505"/>
      <c r="E1" s="505"/>
      <c r="F1" s="505"/>
      <c r="G1" s="505"/>
      <c r="H1" s="505"/>
      <c r="I1" s="505"/>
      <c r="J1" s="505"/>
      <c r="K1" s="505"/>
      <c r="L1" s="505"/>
      <c r="M1" s="505"/>
      <c r="N1" s="505"/>
      <c r="O1" s="505"/>
      <c r="P1" s="505"/>
      <c r="Q1" s="505"/>
      <c r="R1" s="506"/>
      <c r="S1" s="113"/>
    </row>
    <row r="2" spans="1:19" s="117" customFormat="1" x14ac:dyDescent="0.35">
      <c r="A2" s="115"/>
      <c r="B2" s="507">
        <f>'[2]Datos Generales'!C5</f>
        <v>0</v>
      </c>
      <c r="C2" s="508"/>
      <c r="D2" s="508"/>
      <c r="E2" s="508"/>
      <c r="F2" s="508"/>
      <c r="G2" s="508"/>
      <c r="H2" s="508"/>
      <c r="I2" s="508"/>
      <c r="J2" s="508"/>
      <c r="K2" s="508"/>
      <c r="L2" s="508"/>
      <c r="M2" s="508"/>
      <c r="N2" s="508"/>
      <c r="O2" s="508"/>
      <c r="P2" s="508"/>
      <c r="Q2" s="508"/>
      <c r="R2" s="509"/>
      <c r="S2" s="116"/>
    </row>
    <row r="3" spans="1:19" s="117" customFormat="1" x14ac:dyDescent="0.35">
      <c r="A3" s="115"/>
      <c r="B3" s="510" t="s">
        <v>219</v>
      </c>
      <c r="C3" s="511"/>
      <c r="D3" s="511"/>
      <c r="E3" s="511"/>
      <c r="F3" s="511"/>
      <c r="G3" s="511"/>
      <c r="H3" s="511"/>
      <c r="I3" s="511"/>
      <c r="J3" s="511"/>
      <c r="K3" s="511"/>
      <c r="L3" s="511"/>
      <c r="M3" s="511"/>
      <c r="N3" s="511"/>
      <c r="O3" s="511"/>
      <c r="P3" s="511"/>
      <c r="Q3" s="511"/>
      <c r="R3" s="512"/>
      <c r="S3" s="116"/>
    </row>
    <row r="4" spans="1:19" s="117" customFormat="1" x14ac:dyDescent="0.35">
      <c r="A4" s="115"/>
      <c r="B4" s="513" t="s">
        <v>220</v>
      </c>
      <c r="C4" s="514"/>
      <c r="D4" s="514"/>
      <c r="E4" s="514"/>
      <c r="F4" s="96">
        <f>'[2]Datos Generales'!C6</f>
        <v>0</v>
      </c>
      <c r="G4" s="96"/>
      <c r="H4" s="96"/>
      <c r="I4" s="96"/>
      <c r="J4" s="96"/>
      <c r="K4" s="96"/>
      <c r="L4" s="96"/>
      <c r="M4" s="97"/>
      <c r="N4" s="97"/>
      <c r="O4" s="97"/>
      <c r="P4" s="97"/>
      <c r="Q4" s="97"/>
      <c r="R4" s="98"/>
      <c r="S4" s="116"/>
    </row>
    <row r="5" spans="1:19" ht="16.5" customHeight="1" x14ac:dyDescent="0.35">
      <c r="A5" s="118"/>
      <c r="B5" s="510" t="s">
        <v>174</v>
      </c>
      <c r="C5" s="511"/>
      <c r="D5" s="511"/>
      <c r="E5" s="511"/>
      <c r="F5" s="511"/>
      <c r="G5" s="511"/>
      <c r="H5" s="511"/>
      <c r="I5" s="511"/>
      <c r="J5" s="511"/>
      <c r="K5" s="511"/>
      <c r="L5" s="511"/>
      <c r="M5" s="511"/>
      <c r="N5" s="511"/>
      <c r="O5" s="511"/>
      <c r="P5" s="511"/>
      <c r="Q5" s="511"/>
      <c r="R5" s="512"/>
      <c r="S5" s="116"/>
    </row>
    <row r="6" spans="1:19" x14ac:dyDescent="0.35">
      <c r="A6" s="118"/>
      <c r="C6" s="99" t="s">
        <v>221</v>
      </c>
      <c r="D6" s="119"/>
      <c r="E6" s="120"/>
      <c r="G6" s="121" t="s">
        <v>222</v>
      </c>
      <c r="H6" s="122"/>
      <c r="I6" s="120"/>
      <c r="J6" s="120"/>
      <c r="K6" s="120"/>
      <c r="L6" s="120"/>
      <c r="S6" s="116"/>
    </row>
    <row r="7" spans="1:19" x14ac:dyDescent="0.35">
      <c r="A7" s="118"/>
      <c r="C7" s="99"/>
      <c r="D7" s="123"/>
      <c r="E7" s="120"/>
      <c r="G7" s="121" t="s">
        <v>223</v>
      </c>
      <c r="H7" s="124"/>
      <c r="I7" s="120"/>
      <c r="J7" s="120"/>
      <c r="K7" s="120"/>
      <c r="L7" s="120"/>
      <c r="S7" s="116"/>
    </row>
    <row r="8" spans="1:19" x14ac:dyDescent="0.35">
      <c r="A8" s="118"/>
      <c r="C8" s="125"/>
      <c r="D8" s="126"/>
      <c r="E8" s="127"/>
      <c r="G8" s="121" t="s">
        <v>224</v>
      </c>
      <c r="H8" s="128"/>
      <c r="I8" s="120"/>
      <c r="J8" s="120"/>
      <c r="K8" s="120"/>
      <c r="L8" s="120"/>
      <c r="S8" s="116"/>
    </row>
    <row r="9" spans="1:19" x14ac:dyDescent="0.35">
      <c r="A9" s="118"/>
      <c r="C9" s="129" t="s">
        <v>225</v>
      </c>
      <c r="E9" s="120"/>
      <c r="F9" s="120"/>
      <c r="G9" s="120"/>
      <c r="H9" s="120"/>
      <c r="I9" s="120"/>
      <c r="J9" s="120"/>
      <c r="K9" s="120"/>
      <c r="L9" s="120"/>
      <c r="S9" s="116"/>
    </row>
    <row r="10" spans="1:19" x14ac:dyDescent="0.35">
      <c r="A10" s="118"/>
      <c r="C10" s="129"/>
      <c r="E10" s="120"/>
      <c r="F10" s="120"/>
      <c r="G10" s="120"/>
      <c r="H10" s="120"/>
      <c r="I10" s="120"/>
      <c r="J10" s="120"/>
      <c r="K10" s="120"/>
      <c r="L10" s="120"/>
      <c r="S10" s="116"/>
    </row>
    <row r="11" spans="1:19" x14ac:dyDescent="0.35">
      <c r="A11" s="118"/>
      <c r="C11" s="131"/>
      <c r="D11" s="490"/>
      <c r="E11" s="490"/>
      <c r="F11" s="132"/>
      <c r="G11" s="132"/>
      <c r="H11" s="132"/>
      <c r="I11" s="132"/>
      <c r="J11" s="132"/>
      <c r="K11" s="132"/>
      <c r="L11" s="132"/>
      <c r="M11" s="132"/>
      <c r="N11" s="132"/>
      <c r="O11" s="132"/>
      <c r="P11" s="132"/>
      <c r="Q11" s="132"/>
      <c r="R11" s="133"/>
      <c r="S11" s="116"/>
    </row>
    <row r="12" spans="1:19" x14ac:dyDescent="0.35">
      <c r="A12" s="118"/>
      <c r="C12" s="134"/>
      <c r="D12" s="119"/>
      <c r="E12" s="135"/>
      <c r="G12" s="125" t="s">
        <v>149</v>
      </c>
      <c r="H12" s="136">
        <v>1</v>
      </c>
      <c r="I12" s="137" t="str">
        <f>+IF(H13="NO APLICA","NO APLICA",IF(H14="NO SE REPORTA","SIN INFORMACION",+F65))</f>
        <v/>
      </c>
      <c r="J12" s="138">
        <v>2</v>
      </c>
      <c r="K12" s="137" t="str">
        <f>+IF(J13="NO APLICA","NO APLICA",IF(J14="NO SE REPORTA","SIN INFORMACION",+G65))</f>
        <v/>
      </c>
      <c r="L12" s="138">
        <v>3</v>
      </c>
      <c r="M12" s="137" t="str">
        <f>+IF(L13="NO APLICA","NO APLICA",IF(L14="NO SE REPORTA","SIN INFORMACION",+H65))</f>
        <v/>
      </c>
      <c r="N12" s="138">
        <v>4</v>
      </c>
      <c r="O12" s="137" t="str">
        <f>+IF(N13="NO APLICA","NO APLICA",IF(N14="NO SE REPORTA","SIN INFORMACION",+I65))</f>
        <v/>
      </c>
      <c r="P12" s="135"/>
      <c r="Q12" s="135"/>
      <c r="R12" s="139"/>
      <c r="S12" s="116"/>
    </row>
    <row r="13" spans="1:19" x14ac:dyDescent="0.35">
      <c r="A13" s="118"/>
      <c r="C13" s="134"/>
      <c r="D13" s="99"/>
      <c r="E13" s="99"/>
      <c r="G13" s="140" t="s">
        <v>226</v>
      </c>
      <c r="H13" s="141" t="s">
        <v>227</v>
      </c>
      <c r="I13" s="142" t="str">
        <f>+IF(H13="NO APLICA","ESCRIBA EL NÚMERO DEL ACUERDO DEL CONSEJO DIRECTIVO EN EL CUAL DECIDE LA NO PROCEDENCIA DE LA APLICACIÓN DEL INDICADOR",IF(H14="NO SE REPORTA","      ESCRIBA EL NÚMERO DEL ACUERDO DEL CONSEJO DIRECTIVO EN LA CUAL SE APRUEBA LA AGENDA DE IMPLEMENTACION DEL INDICADOR",""))</f>
        <v/>
      </c>
      <c r="J13" s="143" t="s">
        <v>227</v>
      </c>
      <c r="K13" s="144" t="str">
        <f>+IF(J13="NO APLICA","ESCRIBA EL NÚMERO DEL ACUERDO DEL CONSEJO DIRECTIVO EN EL CUAL DECIDE LA NO PROCEDENCIA DE LA APLICACIÓN DEL INDICADOR",IF(J14="NO SE REPORTA","      ESCRIBA EL NÚMERO DEL ACUERDO DEL CONSEJO DIRECTIVO EN LA CUAL SE APRUEBA LA AGENDA DE IMPLEMENTACION DEL INDICADOR",""))</f>
        <v/>
      </c>
      <c r="L13" s="143" t="s">
        <v>227</v>
      </c>
      <c r="M13" s="144" t="str">
        <f>+IF(L13="NO APLICA","ESCRIBA EL NÚMERO DEL ACUERDO DEL CONSEJO DIRECTIVO EN EL CUAL DECIDE LA NO PROCEDENCIA DE LA APLICACIÓN DEL INDICADOR",IF(L14="NO SE REPORTA","      ESCRIBA EL NÚMERO DEL ACUERDO DEL CONSEJO DIRECTIVO EN LA CUAL SE APRUEBA LA AGENDA DE IMPLEMENTACION DEL INDICADOR",""))</f>
        <v/>
      </c>
      <c r="N13" s="143" t="s">
        <v>227</v>
      </c>
      <c r="O13" s="144" t="str">
        <f>+IF(N13="NO APLICA","ESCRIBA EL NÚMERO DEL ACUERDO DEL CONSEJO DIRECTIVO EN EL CUAL DECIDE LA NO PROCEDENCIA DE LA APLICACIÓN DEL INDICADOR",IF(N14="NO SE REPORTA","      ESCRIBA EL NÚMERO DEL ACUERDO DEL CONSEJO DIRECTIVO EN LA CUAL SE APRUEBA LA AGENDA DE IMPLEMENTACION DEL INDICADOR",""))</f>
        <v/>
      </c>
      <c r="P13" s="99"/>
      <c r="Q13" s="99"/>
      <c r="R13" s="145"/>
      <c r="S13" s="116"/>
    </row>
    <row r="14" spans="1:19" x14ac:dyDescent="0.35">
      <c r="A14" s="118"/>
      <c r="C14" s="134"/>
      <c r="D14" s="119"/>
      <c r="E14" s="135"/>
      <c r="G14" s="140" t="s">
        <v>228</v>
      </c>
      <c r="H14" s="146" t="s">
        <v>229</v>
      </c>
      <c r="I14" s="147"/>
      <c r="J14" s="148" t="s">
        <v>229</v>
      </c>
      <c r="K14" s="147"/>
      <c r="L14" s="148" t="s">
        <v>229</v>
      </c>
      <c r="M14" s="147"/>
      <c r="N14" s="148" t="s">
        <v>229</v>
      </c>
      <c r="O14" s="149"/>
      <c r="P14" s="135"/>
      <c r="Q14" s="135"/>
      <c r="R14" s="139"/>
      <c r="S14" s="116"/>
    </row>
    <row r="15" spans="1:19" x14ac:dyDescent="0.35">
      <c r="A15" s="118"/>
      <c r="C15" s="134"/>
      <c r="D15" s="150"/>
      <c r="E15" s="135"/>
      <c r="G15" s="140"/>
      <c r="H15" s="151"/>
      <c r="I15" s="152"/>
      <c r="J15" s="152"/>
      <c r="K15" s="152"/>
      <c r="L15" s="152"/>
      <c r="M15" s="152"/>
      <c r="N15" s="152"/>
      <c r="O15" s="153"/>
      <c r="P15" s="135"/>
      <c r="Q15" s="135"/>
      <c r="R15" s="139"/>
      <c r="S15" s="116"/>
    </row>
    <row r="16" spans="1:19" ht="24" customHeight="1" x14ac:dyDescent="0.35">
      <c r="A16" s="118"/>
      <c r="C16" s="154"/>
      <c r="D16" s="119"/>
      <c r="E16" s="135"/>
      <c r="G16" s="140" t="s">
        <v>230</v>
      </c>
      <c r="H16" s="495"/>
      <c r="I16" s="496"/>
      <c r="J16" s="496"/>
      <c r="K16" s="496"/>
      <c r="L16" s="496"/>
      <c r="M16" s="496"/>
      <c r="N16" s="496"/>
      <c r="O16" s="497"/>
      <c r="P16" s="135"/>
      <c r="Q16" s="135"/>
      <c r="R16" s="139"/>
      <c r="S16" s="116"/>
    </row>
    <row r="17" spans="1:19" x14ac:dyDescent="0.35">
      <c r="A17" s="118"/>
      <c r="C17" s="155"/>
      <c r="D17" s="156"/>
      <c r="E17" s="157"/>
      <c r="F17" s="158"/>
      <c r="G17" s="159"/>
      <c r="H17" s="159"/>
      <c r="I17" s="159"/>
      <c r="J17" s="159"/>
      <c r="K17" s="159"/>
      <c r="L17" s="159"/>
      <c r="M17" s="159"/>
      <c r="N17" s="159"/>
      <c r="O17" s="157"/>
      <c r="P17" s="157"/>
      <c r="Q17" s="157"/>
      <c r="R17" s="160"/>
      <c r="S17" s="116"/>
    </row>
    <row r="18" spans="1:19" x14ac:dyDescent="0.35">
      <c r="A18" s="118"/>
      <c r="C18" s="129"/>
      <c r="E18" s="120"/>
      <c r="F18" s="120"/>
      <c r="G18" s="120"/>
      <c r="H18" s="120"/>
      <c r="I18" s="120"/>
      <c r="J18" s="120"/>
      <c r="K18" s="120"/>
      <c r="L18" s="120"/>
      <c r="S18" s="116"/>
    </row>
    <row r="19" spans="1:19" x14ac:dyDescent="0.35">
      <c r="A19" s="118"/>
      <c r="C19" s="129"/>
      <c r="E19" s="120"/>
      <c r="F19" s="120"/>
      <c r="G19" s="120"/>
      <c r="H19" s="120"/>
      <c r="I19" s="120"/>
      <c r="J19" s="120"/>
      <c r="K19" s="120"/>
      <c r="L19" s="120"/>
      <c r="S19" s="116"/>
    </row>
    <row r="20" spans="1:19" ht="7" customHeight="1" x14ac:dyDescent="0.35">
      <c r="A20" s="118"/>
      <c r="C20" s="129"/>
      <c r="E20" s="120"/>
      <c r="F20" s="120"/>
      <c r="G20" s="120"/>
      <c r="H20" s="120"/>
      <c r="I20" s="120"/>
      <c r="J20" s="120"/>
      <c r="K20" s="120"/>
      <c r="L20" s="120"/>
      <c r="S20" s="116"/>
    </row>
    <row r="21" spans="1:19" ht="15" customHeight="1" x14ac:dyDescent="0.35">
      <c r="A21" s="118"/>
      <c r="C21" s="516" t="s">
        <v>231</v>
      </c>
      <c r="D21" s="161"/>
      <c r="E21" s="162"/>
      <c r="F21" s="162"/>
      <c r="G21" s="162"/>
      <c r="H21" s="162"/>
      <c r="I21" s="162"/>
      <c r="J21" s="162"/>
      <c r="K21" s="162"/>
      <c r="L21" s="162"/>
      <c r="M21" s="162"/>
      <c r="N21" s="162"/>
      <c r="O21" s="162"/>
      <c r="P21" s="162"/>
      <c r="Q21" s="162"/>
      <c r="R21" s="113"/>
      <c r="S21" s="116"/>
    </row>
    <row r="22" spans="1:19" ht="31.5" customHeight="1" x14ac:dyDescent="0.35">
      <c r="A22" s="118"/>
      <c r="C22" s="517"/>
      <c r="D22" s="163"/>
      <c r="E22" s="520" t="s">
        <v>232</v>
      </c>
      <c r="F22" s="520"/>
      <c r="G22" s="520"/>
      <c r="H22" s="520"/>
      <c r="I22" s="520"/>
      <c r="J22" s="520"/>
      <c r="K22" s="520"/>
      <c r="L22" s="520"/>
      <c r="R22" s="116"/>
      <c r="S22" s="116"/>
    </row>
    <row r="23" spans="1:19" ht="15" customHeight="1" x14ac:dyDescent="0.35">
      <c r="A23" s="118"/>
      <c r="C23" s="517"/>
      <c r="D23" s="163"/>
      <c r="E23" s="164"/>
      <c r="F23" s="164"/>
      <c r="G23" s="164"/>
      <c r="H23" s="164"/>
      <c r="I23" s="164"/>
      <c r="J23" s="164"/>
      <c r="K23" s="164"/>
      <c r="L23" s="164"/>
      <c r="R23" s="116"/>
      <c r="S23" s="116"/>
    </row>
    <row r="24" spans="1:19" ht="60" customHeight="1" x14ac:dyDescent="0.35">
      <c r="A24" s="118"/>
      <c r="C24" s="517"/>
      <c r="D24" s="163"/>
      <c r="E24" s="491" t="s">
        <v>233</v>
      </c>
      <c r="F24" s="493" t="s">
        <v>234</v>
      </c>
      <c r="G24" s="493" t="s">
        <v>235</v>
      </c>
      <c r="H24" s="493" t="s">
        <v>236</v>
      </c>
      <c r="I24" s="493"/>
      <c r="J24" s="493" t="s">
        <v>237</v>
      </c>
      <c r="K24" s="493" t="s">
        <v>238</v>
      </c>
      <c r="L24" s="493" t="s">
        <v>239</v>
      </c>
      <c r="M24" s="493" t="s">
        <v>240</v>
      </c>
      <c r="N24" s="500" t="s">
        <v>241</v>
      </c>
      <c r="O24" s="501"/>
      <c r="P24" s="165"/>
      <c r="Q24" s="165"/>
      <c r="R24" s="116"/>
      <c r="S24" s="116"/>
    </row>
    <row r="25" spans="1:19" ht="21.75" customHeight="1" x14ac:dyDescent="0.35">
      <c r="A25" s="118"/>
      <c r="C25" s="517"/>
      <c r="D25" s="163"/>
      <c r="E25" s="492"/>
      <c r="F25" s="494"/>
      <c r="G25" s="494"/>
      <c r="H25" s="94" t="s">
        <v>242</v>
      </c>
      <c r="I25" s="95" t="s">
        <v>243</v>
      </c>
      <c r="J25" s="494"/>
      <c r="K25" s="494"/>
      <c r="L25" s="494"/>
      <c r="M25" s="494"/>
      <c r="N25" s="502"/>
      <c r="O25" s="503"/>
      <c r="R25" s="116"/>
      <c r="S25" s="116"/>
    </row>
    <row r="26" spans="1:19" ht="15" customHeight="1" x14ac:dyDescent="0.35">
      <c r="A26" s="118"/>
      <c r="C26" s="517"/>
      <c r="D26" s="163"/>
      <c r="E26" s="166"/>
      <c r="F26" s="167"/>
      <c r="G26" s="167"/>
      <c r="H26" s="167"/>
      <c r="I26" s="167"/>
      <c r="J26" s="167"/>
      <c r="K26" s="168"/>
      <c r="L26" s="169"/>
      <c r="M26" s="170"/>
      <c r="N26" s="521"/>
      <c r="O26" s="522"/>
      <c r="R26" s="116"/>
      <c r="S26" s="116"/>
    </row>
    <row r="27" spans="1:19" ht="15" customHeight="1" x14ac:dyDescent="0.35">
      <c r="A27" s="118"/>
      <c r="C27" s="517"/>
      <c r="D27" s="163"/>
      <c r="E27" s="171"/>
      <c r="F27" s="172"/>
      <c r="G27" s="172"/>
      <c r="H27" s="172"/>
      <c r="I27" s="172"/>
      <c r="J27" s="172"/>
      <c r="K27" s="173"/>
      <c r="L27" s="174"/>
      <c r="M27" s="175"/>
      <c r="N27" s="498"/>
      <c r="O27" s="499"/>
      <c r="R27" s="116"/>
      <c r="S27" s="116"/>
    </row>
    <row r="28" spans="1:19" ht="15" customHeight="1" x14ac:dyDescent="0.35">
      <c r="A28" s="118"/>
      <c r="C28" s="517"/>
      <c r="D28" s="163"/>
      <c r="E28" s="171"/>
      <c r="F28" s="172"/>
      <c r="G28" s="172"/>
      <c r="H28" s="172"/>
      <c r="I28" s="172"/>
      <c r="J28" s="172"/>
      <c r="K28" s="173"/>
      <c r="L28" s="174"/>
      <c r="M28" s="175"/>
      <c r="N28" s="498"/>
      <c r="O28" s="499"/>
      <c r="R28" s="116"/>
      <c r="S28" s="116"/>
    </row>
    <row r="29" spans="1:19" ht="15" customHeight="1" x14ac:dyDescent="0.35">
      <c r="A29" s="118"/>
      <c r="C29" s="517"/>
      <c r="D29" s="163"/>
      <c r="E29" s="171"/>
      <c r="F29" s="172"/>
      <c r="G29" s="172"/>
      <c r="H29" s="172"/>
      <c r="I29" s="172"/>
      <c r="J29" s="172"/>
      <c r="K29" s="173"/>
      <c r="L29" s="174"/>
      <c r="M29" s="175"/>
      <c r="N29" s="498"/>
      <c r="O29" s="499"/>
      <c r="R29" s="116"/>
      <c r="S29" s="116"/>
    </row>
    <row r="30" spans="1:19" ht="15" customHeight="1" x14ac:dyDescent="0.35">
      <c r="A30" s="118"/>
      <c r="C30" s="517"/>
      <c r="D30" s="163"/>
      <c r="E30" s="171"/>
      <c r="F30" s="172"/>
      <c r="G30" s="172"/>
      <c r="H30" s="172"/>
      <c r="I30" s="172"/>
      <c r="J30" s="172"/>
      <c r="K30" s="173"/>
      <c r="L30" s="174"/>
      <c r="M30" s="175"/>
      <c r="N30" s="498"/>
      <c r="O30" s="499"/>
      <c r="R30" s="116"/>
      <c r="S30" s="116"/>
    </row>
    <row r="31" spans="1:19" ht="15" customHeight="1" x14ac:dyDescent="0.35">
      <c r="A31" s="118"/>
      <c r="C31" s="517"/>
      <c r="D31" s="163"/>
      <c r="E31" s="176"/>
      <c r="F31" s="177"/>
      <c r="G31" s="177"/>
      <c r="H31" s="177"/>
      <c r="I31" s="177"/>
      <c r="J31" s="177"/>
      <c r="K31" s="178"/>
      <c r="L31" s="179"/>
      <c r="M31" s="180"/>
      <c r="N31" s="523"/>
      <c r="O31" s="524"/>
      <c r="R31" s="116"/>
      <c r="S31" s="116"/>
    </row>
    <row r="32" spans="1:19" ht="15" customHeight="1" x14ac:dyDescent="0.35">
      <c r="A32" s="118"/>
      <c r="C32" s="517"/>
      <c r="D32" s="163"/>
      <c r="E32" s="99" t="s">
        <v>244</v>
      </c>
      <c r="F32" s="99"/>
      <c r="G32" s="99"/>
      <c r="H32" s="99"/>
      <c r="I32" s="99"/>
      <c r="J32" s="99"/>
      <c r="K32" s="99"/>
      <c r="L32" s="99"/>
      <c r="R32" s="116"/>
      <c r="S32" s="116"/>
    </row>
    <row r="33" spans="1:19" ht="15" customHeight="1" x14ac:dyDescent="0.35">
      <c r="A33" s="118"/>
      <c r="C33" s="517"/>
      <c r="D33" s="163"/>
      <c r="E33" s="150"/>
      <c r="F33" s="150"/>
      <c r="G33" s="150"/>
      <c r="H33" s="150"/>
      <c r="I33" s="150"/>
      <c r="J33" s="150"/>
      <c r="K33" s="150"/>
      <c r="L33" s="150"/>
      <c r="R33" s="116"/>
      <c r="S33" s="116"/>
    </row>
    <row r="34" spans="1:19" ht="15.75" customHeight="1" x14ac:dyDescent="0.35">
      <c r="A34" s="118"/>
      <c r="C34" s="517"/>
      <c r="E34" s="525" t="s">
        <v>245</v>
      </c>
      <c r="F34" s="525"/>
      <c r="G34" s="525"/>
      <c r="H34" s="525"/>
      <c r="I34" s="525"/>
      <c r="J34" s="525"/>
      <c r="K34" s="525"/>
      <c r="L34" s="164"/>
      <c r="M34" s="164"/>
      <c r="R34" s="116"/>
      <c r="S34" s="116"/>
    </row>
    <row r="35" spans="1:19" ht="57.75" customHeight="1" x14ac:dyDescent="0.35">
      <c r="A35" s="118"/>
      <c r="C35" s="517"/>
      <c r="E35" s="100" t="s">
        <v>246</v>
      </c>
      <c r="F35" s="100" t="str">
        <f>+E24</f>
        <v xml:space="preserve">Nombre del páramo </v>
      </c>
      <c r="G35" s="100" t="s">
        <v>247</v>
      </c>
      <c r="H35" s="101" t="s">
        <v>248</v>
      </c>
      <c r="I35" s="101" t="s">
        <v>249</v>
      </c>
      <c r="J35" s="101" t="s">
        <v>250</v>
      </c>
      <c r="K35" s="101" t="s">
        <v>251</v>
      </c>
      <c r="L35" s="102" t="s">
        <v>252</v>
      </c>
      <c r="M35" s="103" t="s">
        <v>253</v>
      </c>
      <c r="R35" s="116"/>
      <c r="S35" s="116"/>
    </row>
    <row r="36" spans="1:19" x14ac:dyDescent="0.35">
      <c r="A36" s="118"/>
      <c r="C36" s="517"/>
      <c r="E36" s="104">
        <v>1</v>
      </c>
      <c r="F36" s="105">
        <f>IFERROR(E26,"")</f>
        <v>0</v>
      </c>
      <c r="G36" s="106" t="str">
        <f>IFERROR((VLOOKUP(F36,E24:M31,9,FALSE)),"")</f>
        <v/>
      </c>
      <c r="H36" s="107"/>
      <c r="I36" s="107"/>
      <c r="J36" s="107"/>
      <c r="K36" s="107"/>
      <c r="L36" s="108">
        <f t="shared" ref="L36:L41" si="0">IF(SUM(H36:K36)&gt;100%,"ERROR",SUM(H36:K36))</f>
        <v>0</v>
      </c>
      <c r="M36" s="108" t="str">
        <f>IFERROR((IF((G36+L36)&gt;100%,"ERROR",(G36+L36))),"")</f>
        <v/>
      </c>
      <c r="R36" s="116"/>
      <c r="S36" s="116"/>
    </row>
    <row r="37" spans="1:19" x14ac:dyDescent="0.35">
      <c r="A37" s="118"/>
      <c r="C37" s="517"/>
      <c r="E37" s="109">
        <f>+E36+1</f>
        <v>2</v>
      </c>
      <c r="F37" s="105">
        <f t="shared" ref="F37:F41" si="1">IFERROR(E27,"")</f>
        <v>0</v>
      </c>
      <c r="G37" s="106" t="str">
        <f>IFERROR((VLOOKUP(F37,E24:M31,9,FALSE)),"")</f>
        <v/>
      </c>
      <c r="H37" s="107"/>
      <c r="I37" s="107"/>
      <c r="J37" s="107"/>
      <c r="K37" s="107"/>
      <c r="L37" s="108">
        <f t="shared" si="0"/>
        <v>0</v>
      </c>
      <c r="M37" s="108" t="str">
        <f>IFERROR((IF((G37+L37)&gt;100%,"ERROR",(G37+L37))),"")</f>
        <v/>
      </c>
      <c r="R37" s="116"/>
      <c r="S37" s="116"/>
    </row>
    <row r="38" spans="1:19" x14ac:dyDescent="0.35">
      <c r="A38" s="118"/>
      <c r="C38" s="517"/>
      <c r="E38" s="104">
        <v>2</v>
      </c>
      <c r="F38" s="105">
        <f t="shared" si="1"/>
        <v>0</v>
      </c>
      <c r="G38" s="106" t="str">
        <f>IFERROR((VLOOKUP(F38,E24:M31,9,FALSE)),"")</f>
        <v/>
      </c>
      <c r="H38" s="107"/>
      <c r="I38" s="107"/>
      <c r="J38" s="107"/>
      <c r="K38" s="107"/>
      <c r="L38" s="108">
        <f t="shared" si="0"/>
        <v>0</v>
      </c>
      <c r="M38" s="108" t="str">
        <f t="shared" ref="M38:M41" si="2">IFERROR((IF((G38+L38)&gt;100%,"ERROR",(G38+L38))),"")</f>
        <v/>
      </c>
      <c r="R38" s="116"/>
      <c r="S38" s="116"/>
    </row>
    <row r="39" spans="1:19" x14ac:dyDescent="0.35">
      <c r="A39" s="118"/>
      <c r="C39" s="517"/>
      <c r="E39" s="109">
        <f>+E38+1</f>
        <v>3</v>
      </c>
      <c r="F39" s="105">
        <f t="shared" si="1"/>
        <v>0</v>
      </c>
      <c r="G39" s="106" t="str">
        <f>IFERROR((VLOOKUP(F39,E24:M31,9,FALSE)),"")</f>
        <v/>
      </c>
      <c r="H39" s="107"/>
      <c r="I39" s="107"/>
      <c r="J39" s="107"/>
      <c r="K39" s="107"/>
      <c r="L39" s="108">
        <f t="shared" si="0"/>
        <v>0</v>
      </c>
      <c r="M39" s="108" t="str">
        <f t="shared" si="2"/>
        <v/>
      </c>
      <c r="R39" s="116"/>
      <c r="S39" s="116"/>
    </row>
    <row r="40" spans="1:19" x14ac:dyDescent="0.35">
      <c r="A40" s="118"/>
      <c r="C40" s="517"/>
      <c r="E40" s="104">
        <v>3</v>
      </c>
      <c r="F40" s="105">
        <f t="shared" si="1"/>
        <v>0</v>
      </c>
      <c r="G40" s="106" t="str">
        <f>IFERROR((VLOOKUP(F40,E24:M31,9,FALSE)),"")</f>
        <v/>
      </c>
      <c r="H40" s="107"/>
      <c r="I40" s="107"/>
      <c r="J40" s="107"/>
      <c r="K40" s="107"/>
      <c r="L40" s="108">
        <f t="shared" si="0"/>
        <v>0</v>
      </c>
      <c r="M40" s="108" t="str">
        <f t="shared" si="2"/>
        <v/>
      </c>
      <c r="R40" s="116"/>
      <c r="S40" s="116"/>
    </row>
    <row r="41" spans="1:19" x14ac:dyDescent="0.35">
      <c r="A41" s="118"/>
      <c r="C41" s="517"/>
      <c r="E41" s="109">
        <f>+E40+1</f>
        <v>4</v>
      </c>
      <c r="F41" s="105">
        <f t="shared" si="1"/>
        <v>0</v>
      </c>
      <c r="G41" s="106" t="str">
        <f>IFERROR((VLOOKUP(F41,E24:M31,9,FALSE)),"")</f>
        <v/>
      </c>
      <c r="H41" s="107"/>
      <c r="I41" s="107"/>
      <c r="J41" s="107"/>
      <c r="K41" s="107"/>
      <c r="L41" s="108">
        <f t="shared" si="0"/>
        <v>0</v>
      </c>
      <c r="M41" s="108" t="str">
        <f t="shared" si="2"/>
        <v/>
      </c>
      <c r="R41" s="116"/>
      <c r="S41" s="116"/>
    </row>
    <row r="42" spans="1:19" x14ac:dyDescent="0.35">
      <c r="A42" s="118"/>
      <c r="C42" s="517"/>
      <c r="D42" s="110"/>
      <c r="E42" s="526" t="s">
        <v>254</v>
      </c>
      <c r="F42" s="527"/>
      <c r="H42" s="111" t="str">
        <f>IFERROR(AVERAGE(H36:H41),"")</f>
        <v/>
      </c>
      <c r="I42" s="111" t="str">
        <f t="shared" ref="I42:K42" si="3">IFERROR(AVERAGE(I36:I41),"")</f>
        <v/>
      </c>
      <c r="J42" s="111" t="str">
        <f t="shared" si="3"/>
        <v/>
      </c>
      <c r="K42" s="111" t="str">
        <f t="shared" si="3"/>
        <v/>
      </c>
      <c r="L42" s="111">
        <f>AVERAGE(L36:L41)</f>
        <v>0</v>
      </c>
      <c r="R42" s="116"/>
      <c r="S42" s="116"/>
    </row>
    <row r="43" spans="1:19" x14ac:dyDescent="0.35">
      <c r="A43" s="118"/>
      <c r="C43" s="517"/>
      <c r="L43" s="120"/>
      <c r="R43" s="116"/>
      <c r="S43" s="116"/>
    </row>
    <row r="44" spans="1:19" ht="77.25" customHeight="1" x14ac:dyDescent="0.35">
      <c r="A44" s="118"/>
      <c r="C44" s="517"/>
      <c r="D44" s="110"/>
      <c r="E44" s="519" t="s">
        <v>255</v>
      </c>
      <c r="F44" s="519"/>
      <c r="G44" s="519"/>
      <c r="H44" s="519"/>
      <c r="I44" s="519"/>
      <c r="J44" s="519"/>
      <c r="K44" s="519"/>
      <c r="L44" s="519"/>
      <c r="M44" s="519"/>
      <c r="R44" s="116"/>
      <c r="S44" s="116"/>
    </row>
    <row r="45" spans="1:19" ht="15.75" customHeight="1" x14ac:dyDescent="0.35">
      <c r="A45" s="118"/>
      <c r="C45" s="517"/>
      <c r="E45" s="528" t="s">
        <v>256</v>
      </c>
      <c r="F45" s="528"/>
      <c r="G45" s="528"/>
      <c r="H45" s="528"/>
      <c r="I45" s="528"/>
      <c r="J45" s="528"/>
      <c r="K45" s="528"/>
      <c r="L45" s="120"/>
      <c r="R45" s="116"/>
      <c r="S45" s="116"/>
    </row>
    <row r="46" spans="1:19" ht="15.75" customHeight="1" x14ac:dyDescent="0.35">
      <c r="A46" s="118"/>
      <c r="C46" s="517"/>
      <c r="E46" s="488" t="s">
        <v>246</v>
      </c>
      <c r="F46" s="486" t="str">
        <f>+F35</f>
        <v xml:space="preserve">Nombre del páramo </v>
      </c>
      <c r="G46" s="484" t="s">
        <v>247</v>
      </c>
      <c r="H46" s="535" t="s">
        <v>248</v>
      </c>
      <c r="I46" s="536"/>
      <c r="J46" s="537" t="s">
        <v>249</v>
      </c>
      <c r="K46" s="536"/>
      <c r="L46" s="537" t="s">
        <v>250</v>
      </c>
      <c r="M46" s="536"/>
      <c r="N46" s="537" t="s">
        <v>251</v>
      </c>
      <c r="O46" s="536"/>
      <c r="P46" s="482" t="s">
        <v>257</v>
      </c>
      <c r="Q46" s="482" t="s">
        <v>258</v>
      </c>
      <c r="R46" s="116"/>
      <c r="S46" s="116"/>
    </row>
    <row r="47" spans="1:19" ht="57" customHeight="1" x14ac:dyDescent="0.35">
      <c r="A47" s="118"/>
      <c r="C47" s="517"/>
      <c r="E47" s="489"/>
      <c r="F47" s="487"/>
      <c r="G47" s="485"/>
      <c r="H47" s="181" t="s">
        <v>259</v>
      </c>
      <c r="I47" s="182" t="s">
        <v>248</v>
      </c>
      <c r="J47" s="183" t="s">
        <v>260</v>
      </c>
      <c r="K47" s="182" t="s">
        <v>261</v>
      </c>
      <c r="L47" s="183" t="s">
        <v>262</v>
      </c>
      <c r="M47" s="182" t="s">
        <v>250</v>
      </c>
      <c r="N47" s="183" t="s">
        <v>263</v>
      </c>
      <c r="O47" s="182" t="s">
        <v>251</v>
      </c>
      <c r="P47" s="483"/>
      <c r="Q47" s="483"/>
      <c r="R47" s="116"/>
      <c r="S47" s="116"/>
    </row>
    <row r="48" spans="1:19" x14ac:dyDescent="0.35">
      <c r="A48" s="118"/>
      <c r="C48" s="517"/>
      <c r="E48" s="184">
        <v>1</v>
      </c>
      <c r="F48" s="185">
        <f>+F36</f>
        <v>0</v>
      </c>
      <c r="G48" s="186" t="str">
        <f>+G36</f>
        <v/>
      </c>
      <c r="H48" s="229"/>
      <c r="I48" s="187"/>
      <c r="J48" s="232"/>
      <c r="K48" s="187"/>
      <c r="L48" s="232"/>
      <c r="M48" s="187"/>
      <c r="N48" s="232"/>
      <c r="O48" s="187"/>
      <c r="P48" s="188">
        <f>IF(SUM(G48:O48)&gt;100%,"ERROR",SUM(G48:O48))</f>
        <v>0</v>
      </c>
      <c r="Q48" s="188" t="e">
        <f>IF((P48+G48)&gt;100%,"ERROR",(P48+G48))</f>
        <v>#VALUE!</v>
      </c>
      <c r="R48" s="116"/>
      <c r="S48" s="116"/>
    </row>
    <row r="49" spans="1:19" x14ac:dyDescent="0.35">
      <c r="A49" s="118"/>
      <c r="C49" s="517"/>
      <c r="E49" s="189">
        <f>+E48+1</f>
        <v>2</v>
      </c>
      <c r="F49" s="185">
        <f>+F37</f>
        <v>0</v>
      </c>
      <c r="G49" s="186" t="str">
        <f t="shared" ref="G49" si="4">+G37</f>
        <v/>
      </c>
      <c r="H49" s="230"/>
      <c r="I49" s="190"/>
      <c r="J49" s="233"/>
      <c r="K49" s="190"/>
      <c r="L49" s="233"/>
      <c r="M49" s="190"/>
      <c r="N49" s="233"/>
      <c r="O49" s="190"/>
      <c r="P49" s="191">
        <f t="shared" ref="P49:P53" si="5">IF(SUM(G49:O49)&gt;100%,"ERROR",SUM(G49:O49))</f>
        <v>0</v>
      </c>
      <c r="Q49" s="191" t="e">
        <f t="shared" ref="Q49:Q53" si="6">IF((P49+G49)&gt;100%,"ERROR",(P49+G49))</f>
        <v>#VALUE!</v>
      </c>
      <c r="R49" s="116"/>
      <c r="S49" s="116"/>
    </row>
    <row r="50" spans="1:19" x14ac:dyDescent="0.35">
      <c r="A50" s="118"/>
      <c r="C50" s="517"/>
      <c r="E50" s="192">
        <v>2</v>
      </c>
      <c r="F50" s="185">
        <f t="shared" ref="F50:G50" si="7">+F38</f>
        <v>0</v>
      </c>
      <c r="G50" s="186" t="str">
        <f t="shared" si="7"/>
        <v/>
      </c>
      <c r="H50" s="230"/>
      <c r="I50" s="190"/>
      <c r="J50" s="233"/>
      <c r="K50" s="190"/>
      <c r="L50" s="233"/>
      <c r="M50" s="190"/>
      <c r="N50" s="233"/>
      <c r="O50" s="190"/>
      <c r="P50" s="191">
        <f t="shared" si="5"/>
        <v>0</v>
      </c>
      <c r="Q50" s="191" t="e">
        <f t="shared" si="6"/>
        <v>#VALUE!</v>
      </c>
      <c r="R50" s="116"/>
      <c r="S50" s="116"/>
    </row>
    <row r="51" spans="1:19" x14ac:dyDescent="0.35">
      <c r="A51" s="118"/>
      <c r="C51" s="517"/>
      <c r="E51" s="189">
        <f>+E50+1</f>
        <v>3</v>
      </c>
      <c r="F51" s="185">
        <f t="shared" ref="F51:G51" si="8">+F39</f>
        <v>0</v>
      </c>
      <c r="G51" s="186" t="str">
        <f t="shared" si="8"/>
        <v/>
      </c>
      <c r="H51" s="230"/>
      <c r="I51" s="190"/>
      <c r="J51" s="233"/>
      <c r="K51" s="190"/>
      <c r="L51" s="233"/>
      <c r="M51" s="190"/>
      <c r="N51" s="233"/>
      <c r="O51" s="190"/>
      <c r="P51" s="191">
        <f t="shared" si="5"/>
        <v>0</v>
      </c>
      <c r="Q51" s="191" t="e">
        <f t="shared" si="6"/>
        <v>#VALUE!</v>
      </c>
      <c r="R51" s="116"/>
      <c r="S51" s="116"/>
    </row>
    <row r="52" spans="1:19" x14ac:dyDescent="0.35">
      <c r="A52" s="118"/>
      <c r="C52" s="517"/>
      <c r="E52" s="192">
        <v>3</v>
      </c>
      <c r="F52" s="185">
        <f t="shared" ref="F52:G52" si="9">+F40</f>
        <v>0</v>
      </c>
      <c r="G52" s="186" t="str">
        <f t="shared" si="9"/>
        <v/>
      </c>
      <c r="H52" s="230"/>
      <c r="I52" s="190"/>
      <c r="J52" s="233"/>
      <c r="K52" s="190"/>
      <c r="L52" s="233"/>
      <c r="M52" s="190"/>
      <c r="N52" s="233"/>
      <c r="O52" s="190"/>
      <c r="P52" s="191">
        <f t="shared" si="5"/>
        <v>0</v>
      </c>
      <c r="Q52" s="191" t="e">
        <f t="shared" si="6"/>
        <v>#VALUE!</v>
      </c>
      <c r="R52" s="116"/>
      <c r="S52" s="116"/>
    </row>
    <row r="53" spans="1:19" x14ac:dyDescent="0.35">
      <c r="A53" s="118"/>
      <c r="C53" s="517"/>
      <c r="E53" s="193">
        <f>+E52+1</f>
        <v>4</v>
      </c>
      <c r="F53" s="185">
        <f t="shared" ref="F53:G53" si="10">+F41</f>
        <v>0</v>
      </c>
      <c r="G53" s="186" t="str">
        <f t="shared" si="10"/>
        <v/>
      </c>
      <c r="H53" s="231"/>
      <c r="I53" s="194"/>
      <c r="J53" s="234"/>
      <c r="K53" s="194"/>
      <c r="L53" s="234"/>
      <c r="M53" s="194"/>
      <c r="N53" s="234"/>
      <c r="O53" s="194"/>
      <c r="P53" s="195">
        <f t="shared" si="5"/>
        <v>0</v>
      </c>
      <c r="Q53" s="195" t="e">
        <f t="shared" si="6"/>
        <v>#VALUE!</v>
      </c>
      <c r="R53" s="116"/>
      <c r="S53" s="116"/>
    </row>
    <row r="54" spans="1:19" x14ac:dyDescent="0.35">
      <c r="A54" s="118"/>
      <c r="C54" s="517"/>
      <c r="E54" s="529" t="s">
        <v>264</v>
      </c>
      <c r="F54" s="530"/>
      <c r="G54" s="530"/>
      <c r="H54" s="531"/>
      <c r="I54" s="196" t="str">
        <f>IFERROR(AVERAGE(I48:I53),"")</f>
        <v/>
      </c>
      <c r="J54" s="197"/>
      <c r="K54" s="196" t="str">
        <f>IFERROR(AVERAGE(K48:K53),"")</f>
        <v/>
      </c>
      <c r="L54" s="197"/>
      <c r="M54" s="196" t="str">
        <f>IFERROR(AVERAGE(M48:M53),"")</f>
        <v/>
      </c>
      <c r="N54" s="197"/>
      <c r="O54" s="196" t="str">
        <f>IFERROR(AVERAGE(O48:O53),"")</f>
        <v/>
      </c>
      <c r="R54" s="116"/>
      <c r="S54" s="116"/>
    </row>
    <row r="55" spans="1:19" x14ac:dyDescent="0.35">
      <c r="A55" s="118"/>
      <c r="C55" s="517"/>
      <c r="D55" s="110"/>
      <c r="E55" s="110" t="s">
        <v>265</v>
      </c>
      <c r="K55" s="120"/>
      <c r="L55" s="120"/>
      <c r="R55" s="116"/>
      <c r="S55" s="116"/>
    </row>
    <row r="56" spans="1:19" x14ac:dyDescent="0.35">
      <c r="A56" s="118"/>
      <c r="C56" s="517"/>
      <c r="D56" s="110"/>
      <c r="K56" s="120"/>
      <c r="L56" s="120"/>
      <c r="R56" s="116"/>
      <c r="S56" s="116"/>
    </row>
    <row r="57" spans="1:19" x14ac:dyDescent="0.35">
      <c r="A57" s="118"/>
      <c r="C57" s="517"/>
      <c r="D57" s="110"/>
      <c r="E57" s="528" t="s">
        <v>198</v>
      </c>
      <c r="F57" s="528"/>
      <c r="G57" s="528"/>
      <c r="H57" s="528"/>
      <c r="I57" s="528"/>
      <c r="J57" s="528"/>
      <c r="K57" s="528"/>
      <c r="L57" s="120"/>
      <c r="R57" s="116"/>
      <c r="S57" s="116"/>
    </row>
    <row r="58" spans="1:19" ht="60" customHeight="1" x14ac:dyDescent="0.35">
      <c r="A58" s="118"/>
      <c r="C58" s="517"/>
      <c r="D58" s="110"/>
      <c r="E58" s="103" t="str">
        <f>+F46</f>
        <v xml:space="preserve">Nombre del páramo </v>
      </c>
      <c r="F58" s="102" t="s">
        <v>248</v>
      </c>
      <c r="G58" s="102" t="s">
        <v>249</v>
      </c>
      <c r="H58" s="102" t="s">
        <v>250</v>
      </c>
      <c r="I58" s="102" t="s">
        <v>251</v>
      </c>
      <c r="K58" s="120"/>
      <c r="L58" s="120"/>
      <c r="R58" s="116"/>
      <c r="S58" s="116"/>
    </row>
    <row r="59" spans="1:19" x14ac:dyDescent="0.35">
      <c r="A59" s="118"/>
      <c r="C59" s="517"/>
      <c r="D59" s="110"/>
      <c r="E59" s="198">
        <f t="shared" ref="E59:E64" si="11">+F36</f>
        <v>0</v>
      </c>
      <c r="F59" s="199" t="str">
        <f>IFERROR((IF((I48/H36)&gt;100%,"ERROR",(I48/H36))),"")</f>
        <v/>
      </c>
      <c r="G59" s="199" t="str">
        <f>IFERROR((IF((K48/I36)&gt;100%,"ERROR",(K48/I36))),"")</f>
        <v/>
      </c>
      <c r="H59" s="199" t="str">
        <f>IFERROR((IF((M48/J36)&gt;100%,"ERROR",(M48/J36))),"")</f>
        <v/>
      </c>
      <c r="I59" s="199" t="str">
        <f>IFERROR((IF((O48/K36)&gt;100%,"ERROR",(O48/K36))),"")</f>
        <v/>
      </c>
      <c r="K59" s="120"/>
      <c r="L59" s="120"/>
      <c r="R59" s="116"/>
      <c r="S59" s="116"/>
    </row>
    <row r="60" spans="1:19" x14ac:dyDescent="0.35">
      <c r="A60" s="118"/>
      <c r="C60" s="517"/>
      <c r="D60" s="110"/>
      <c r="E60" s="198">
        <f t="shared" si="11"/>
        <v>0</v>
      </c>
      <c r="F60" s="199" t="str">
        <f t="shared" ref="F60:F64" si="12">IFERROR((IF((I49/H37)&gt;100%,"ERROR",(I49/H37))),"")</f>
        <v/>
      </c>
      <c r="G60" s="199" t="str">
        <f t="shared" ref="G60:G65" si="13">IFERROR((IF((K49/I37)&gt;100%,"ERROR",(K49/I37))),"")</f>
        <v/>
      </c>
      <c r="H60" s="199" t="str">
        <f t="shared" ref="H60:H63" si="14">IFERROR((IF((M49/J37)&gt;100%,"ERROR",(M49/J37))),"")</f>
        <v/>
      </c>
      <c r="I60" s="199" t="str">
        <f t="shared" ref="I60:I63" si="15">IFERROR((IF((O49/K37)&gt;100%,"ERROR",(O49/K37))),"")</f>
        <v/>
      </c>
      <c r="K60" s="120"/>
      <c r="L60" s="120"/>
      <c r="R60" s="116"/>
      <c r="S60" s="116"/>
    </row>
    <row r="61" spans="1:19" x14ac:dyDescent="0.35">
      <c r="A61" s="118"/>
      <c r="C61" s="517"/>
      <c r="D61" s="110"/>
      <c r="E61" s="198">
        <f t="shared" si="11"/>
        <v>0</v>
      </c>
      <c r="F61" s="199" t="str">
        <f t="shared" si="12"/>
        <v/>
      </c>
      <c r="G61" s="199" t="str">
        <f t="shared" si="13"/>
        <v/>
      </c>
      <c r="H61" s="199" t="str">
        <f t="shared" si="14"/>
        <v/>
      </c>
      <c r="I61" s="199" t="str">
        <f t="shared" si="15"/>
        <v/>
      </c>
      <c r="K61" s="120"/>
      <c r="L61" s="120"/>
      <c r="R61" s="116"/>
      <c r="S61" s="116"/>
    </row>
    <row r="62" spans="1:19" x14ac:dyDescent="0.35">
      <c r="A62" s="118"/>
      <c r="C62" s="517"/>
      <c r="D62" s="110"/>
      <c r="E62" s="198">
        <f t="shared" si="11"/>
        <v>0</v>
      </c>
      <c r="F62" s="199" t="str">
        <f t="shared" si="12"/>
        <v/>
      </c>
      <c r="G62" s="199" t="str">
        <f t="shared" si="13"/>
        <v/>
      </c>
      <c r="H62" s="199" t="str">
        <f t="shared" si="14"/>
        <v/>
      </c>
      <c r="I62" s="199" t="str">
        <f t="shared" si="15"/>
        <v/>
      </c>
      <c r="K62" s="120"/>
      <c r="L62" s="120"/>
      <c r="R62" s="116"/>
      <c r="S62" s="116"/>
    </row>
    <row r="63" spans="1:19" x14ac:dyDescent="0.35">
      <c r="A63" s="118"/>
      <c r="C63" s="517"/>
      <c r="D63" s="110"/>
      <c r="E63" s="198">
        <f t="shared" si="11"/>
        <v>0</v>
      </c>
      <c r="F63" s="199" t="str">
        <f t="shared" si="12"/>
        <v/>
      </c>
      <c r="G63" s="199" t="str">
        <f t="shared" si="13"/>
        <v/>
      </c>
      <c r="H63" s="199" t="str">
        <f t="shared" si="14"/>
        <v/>
      </c>
      <c r="I63" s="199" t="str">
        <f t="shared" si="15"/>
        <v/>
      </c>
      <c r="K63" s="120"/>
      <c r="L63" s="120"/>
      <c r="R63" s="116"/>
      <c r="S63" s="116"/>
    </row>
    <row r="64" spans="1:19" x14ac:dyDescent="0.35">
      <c r="A64" s="118"/>
      <c r="C64" s="517"/>
      <c r="D64" s="110"/>
      <c r="E64" s="198">
        <f t="shared" si="11"/>
        <v>0</v>
      </c>
      <c r="F64" s="199" t="str">
        <f t="shared" si="12"/>
        <v/>
      </c>
      <c r="G64" s="199" t="str">
        <f t="shared" si="13"/>
        <v/>
      </c>
      <c r="H64" s="199" t="str">
        <f t="shared" ref="H64" si="16">IFERROR((IF((M53/J41)&gt;100%,"ERROR",(M53/J41))),"")</f>
        <v/>
      </c>
      <c r="I64" s="199" t="str">
        <f t="shared" ref="I64" si="17">IFERROR((IF((O53/K41)&gt;100%,"ERROR",(O53/K41))),"")</f>
        <v/>
      </c>
      <c r="K64" s="120"/>
      <c r="L64" s="120"/>
      <c r="R64" s="116"/>
      <c r="S64" s="116"/>
    </row>
    <row r="65" spans="1:19" x14ac:dyDescent="0.35">
      <c r="A65" s="118"/>
      <c r="C65" s="517"/>
      <c r="D65" s="110"/>
      <c r="E65" s="200" t="s">
        <v>266</v>
      </c>
      <c r="F65" s="199" t="str">
        <f>IFERROR((IF((I54/H42)&gt;100%,"ERROR",(I54/H42))),"")</f>
        <v/>
      </c>
      <c r="G65" s="199" t="str">
        <f t="shared" si="13"/>
        <v/>
      </c>
      <c r="H65" s="199" t="str">
        <f>IFERROR((IF((M54/J42)&gt;100%,"ERROR",(M54/J42))),"")</f>
        <v/>
      </c>
      <c r="I65" s="199" t="str">
        <f>IFERROR((IF((O54/K42)&gt;100%,"ERROR",(O54/K42))),"")</f>
        <v/>
      </c>
      <c r="K65" s="120"/>
      <c r="L65" s="120"/>
      <c r="R65" s="116"/>
      <c r="S65" s="116"/>
    </row>
    <row r="66" spans="1:19" x14ac:dyDescent="0.35">
      <c r="A66" s="118"/>
      <c r="C66" s="517"/>
      <c r="D66" s="110"/>
      <c r="K66" s="120"/>
      <c r="L66" s="120"/>
      <c r="R66" s="116"/>
      <c r="S66" s="116"/>
    </row>
    <row r="67" spans="1:19" ht="22.5" customHeight="1" x14ac:dyDescent="0.35">
      <c r="A67" s="118"/>
      <c r="C67" s="517"/>
      <c r="D67" s="163"/>
      <c r="E67" s="532" t="s">
        <v>267</v>
      </c>
      <c r="F67" s="532"/>
      <c r="G67" s="532"/>
      <c r="H67" s="532"/>
      <c r="I67" s="532"/>
      <c r="J67" s="532"/>
      <c r="K67" s="532"/>
      <c r="L67" s="201"/>
      <c r="R67" s="116"/>
      <c r="S67" s="116"/>
    </row>
    <row r="68" spans="1:19" x14ac:dyDescent="0.35">
      <c r="A68" s="118"/>
      <c r="C68" s="517"/>
      <c r="D68" s="202"/>
      <c r="R68" s="116"/>
      <c r="S68" s="116"/>
    </row>
    <row r="69" spans="1:19" ht="57.75" customHeight="1" x14ac:dyDescent="0.35">
      <c r="A69" s="118"/>
      <c r="C69" s="517"/>
      <c r="E69" s="103" t="s">
        <v>268</v>
      </c>
      <c r="F69" s="103" t="str">
        <f>+E58</f>
        <v xml:space="preserve">Nombre del páramo </v>
      </c>
      <c r="G69" s="103" t="s">
        <v>269</v>
      </c>
      <c r="H69" s="103" t="s">
        <v>270</v>
      </c>
      <c r="I69" s="103" t="s">
        <v>271</v>
      </c>
      <c r="J69" s="103" t="s">
        <v>272</v>
      </c>
      <c r="K69" s="103" t="s">
        <v>273</v>
      </c>
      <c r="L69" s="103" t="s">
        <v>274</v>
      </c>
      <c r="M69" s="103" t="s">
        <v>275</v>
      </c>
      <c r="R69" s="116"/>
      <c r="S69" s="116"/>
    </row>
    <row r="70" spans="1:19" s="204" customFormat="1" x14ac:dyDescent="0.35">
      <c r="A70" s="203"/>
      <c r="C70" s="517"/>
      <c r="E70" s="205"/>
      <c r="F70" s="206">
        <f t="shared" ref="F70:F75" si="18">+F36</f>
        <v>0</v>
      </c>
      <c r="G70" s="207"/>
      <c r="H70" s="207"/>
      <c r="I70" s="207"/>
      <c r="J70" s="207"/>
      <c r="K70" s="207"/>
      <c r="L70" s="208"/>
      <c r="M70" s="209"/>
      <c r="R70" s="210"/>
      <c r="S70" s="210"/>
    </row>
    <row r="71" spans="1:19" s="204" customFormat="1" x14ac:dyDescent="0.35">
      <c r="A71" s="203"/>
      <c r="C71" s="517"/>
      <c r="E71" s="205"/>
      <c r="F71" s="206">
        <f t="shared" si="18"/>
        <v>0</v>
      </c>
      <c r="G71" s="207"/>
      <c r="H71" s="207"/>
      <c r="I71" s="207"/>
      <c r="J71" s="207"/>
      <c r="K71" s="207"/>
      <c r="L71" s="208"/>
      <c r="M71" s="209"/>
      <c r="R71" s="210"/>
      <c r="S71" s="210"/>
    </row>
    <row r="72" spans="1:19" s="204" customFormat="1" x14ac:dyDescent="0.35">
      <c r="A72" s="203"/>
      <c r="C72" s="517"/>
      <c r="E72" s="205"/>
      <c r="F72" s="206">
        <f t="shared" si="18"/>
        <v>0</v>
      </c>
      <c r="G72" s="207"/>
      <c r="H72" s="207"/>
      <c r="I72" s="207"/>
      <c r="J72" s="207"/>
      <c r="K72" s="207"/>
      <c r="L72" s="208"/>
      <c r="M72" s="209"/>
      <c r="R72" s="210"/>
      <c r="S72" s="210"/>
    </row>
    <row r="73" spans="1:19" s="204" customFormat="1" x14ac:dyDescent="0.35">
      <c r="A73" s="203"/>
      <c r="C73" s="517"/>
      <c r="E73" s="205"/>
      <c r="F73" s="206">
        <f t="shared" si="18"/>
        <v>0</v>
      </c>
      <c r="G73" s="207"/>
      <c r="H73" s="207"/>
      <c r="I73" s="207"/>
      <c r="J73" s="207"/>
      <c r="K73" s="207"/>
      <c r="L73" s="208"/>
      <c r="M73" s="209"/>
      <c r="R73" s="210"/>
      <c r="S73" s="210"/>
    </row>
    <row r="74" spans="1:19" s="204" customFormat="1" x14ac:dyDescent="0.35">
      <c r="A74" s="203"/>
      <c r="C74" s="517"/>
      <c r="E74" s="205"/>
      <c r="F74" s="206">
        <f t="shared" si="18"/>
        <v>0</v>
      </c>
      <c r="G74" s="207"/>
      <c r="H74" s="207"/>
      <c r="I74" s="207"/>
      <c r="J74" s="207"/>
      <c r="K74" s="207"/>
      <c r="L74" s="208"/>
      <c r="M74" s="209"/>
      <c r="R74" s="210"/>
      <c r="S74" s="210"/>
    </row>
    <row r="75" spans="1:19" s="204" customFormat="1" x14ac:dyDescent="0.35">
      <c r="A75" s="203"/>
      <c r="C75" s="517"/>
      <c r="E75" s="205"/>
      <c r="F75" s="206">
        <f t="shared" si="18"/>
        <v>0</v>
      </c>
      <c r="G75" s="207"/>
      <c r="H75" s="207"/>
      <c r="I75" s="207"/>
      <c r="J75" s="207"/>
      <c r="K75" s="207"/>
      <c r="L75" s="208"/>
      <c r="M75" s="209"/>
      <c r="R75" s="210"/>
      <c r="S75" s="210"/>
    </row>
    <row r="76" spans="1:19" x14ac:dyDescent="0.35">
      <c r="A76" s="118"/>
      <c r="C76" s="517"/>
      <c r="E76" s="533" t="s">
        <v>276</v>
      </c>
      <c r="F76" s="534"/>
      <c r="G76" s="211">
        <f t="shared" ref="G76:L76" si="19">SUM(G70:G75)</f>
        <v>0</v>
      </c>
      <c r="H76" s="211">
        <f t="shared" si="19"/>
        <v>0</v>
      </c>
      <c r="I76" s="211">
        <f t="shared" si="19"/>
        <v>0</v>
      </c>
      <c r="J76" s="211">
        <f t="shared" si="19"/>
        <v>0</v>
      </c>
      <c r="K76" s="211">
        <f t="shared" si="19"/>
        <v>0</v>
      </c>
      <c r="L76" s="211">
        <f t="shared" si="19"/>
        <v>0</v>
      </c>
      <c r="M76" s="212"/>
      <c r="R76" s="116"/>
      <c r="S76" s="116"/>
    </row>
    <row r="77" spans="1:19" x14ac:dyDescent="0.35">
      <c r="A77" s="118"/>
      <c r="C77" s="517"/>
      <c r="D77" s="202"/>
      <c r="E77" s="515" t="s">
        <v>277</v>
      </c>
      <c r="F77" s="515"/>
      <c r="G77" s="515"/>
      <c r="H77" s="515"/>
      <c r="I77" s="515"/>
      <c r="J77" s="515"/>
      <c r="K77" s="515"/>
      <c r="L77" s="515"/>
      <c r="R77" s="116"/>
      <c r="S77" s="116"/>
    </row>
    <row r="78" spans="1:19" ht="18" customHeight="1" x14ac:dyDescent="0.35">
      <c r="A78" s="118"/>
      <c r="C78" s="518"/>
      <c r="D78" s="159"/>
      <c r="E78" s="213"/>
      <c r="F78" s="213"/>
      <c r="G78" s="213"/>
      <c r="H78" s="213"/>
      <c r="I78" s="213"/>
      <c r="J78" s="213"/>
      <c r="K78" s="213"/>
      <c r="L78" s="213"/>
      <c r="M78" s="213"/>
      <c r="N78" s="213"/>
      <c r="O78" s="213"/>
      <c r="P78" s="213"/>
      <c r="Q78" s="213"/>
      <c r="R78" s="214"/>
      <c r="S78" s="116"/>
    </row>
    <row r="79" spans="1:19" x14ac:dyDescent="0.35">
      <c r="A79" s="215"/>
      <c r="B79" s="213"/>
      <c r="C79" s="213"/>
      <c r="D79" s="216"/>
      <c r="E79" s="213"/>
      <c r="F79" s="213"/>
      <c r="G79" s="213"/>
      <c r="H79" s="213"/>
      <c r="I79" s="213"/>
      <c r="J79" s="213"/>
      <c r="K79" s="213"/>
      <c r="L79" s="213"/>
      <c r="M79" s="213"/>
      <c r="N79" s="213"/>
      <c r="O79" s="213"/>
      <c r="P79" s="213"/>
      <c r="Q79" s="213"/>
      <c r="R79" s="213"/>
      <c r="S79" s="214"/>
    </row>
    <row r="80" spans="1:19" ht="16" thickBot="1" x14ac:dyDescent="0.4"/>
    <row r="81" spans="1:26" ht="16" thickBot="1" x14ac:dyDescent="0.4">
      <c r="A81" s="217"/>
      <c r="B81" s="218"/>
      <c r="C81" s="219"/>
      <c r="D81" s="220"/>
      <c r="E81" s="220"/>
      <c r="F81" s="220"/>
      <c r="G81" s="220"/>
      <c r="H81" s="220"/>
      <c r="I81" s="220"/>
      <c r="J81" s="220"/>
      <c r="K81" s="220"/>
      <c r="L81" s="220"/>
      <c r="M81" s="220"/>
      <c r="N81" s="220"/>
      <c r="O81" s="220"/>
      <c r="P81" s="220"/>
      <c r="Q81" s="220"/>
      <c r="R81" s="221"/>
      <c r="S81" s="221"/>
      <c r="T81" s="222"/>
      <c r="U81" s="237"/>
      <c r="V81" s="237"/>
      <c r="W81" s="237"/>
      <c r="X81" s="237"/>
      <c r="Y81" s="237"/>
      <c r="Z81" s="237"/>
    </row>
    <row r="82" spans="1:26" ht="15.75" customHeight="1" thickBot="1" x14ac:dyDescent="0.4">
      <c r="A82" s="222"/>
      <c r="B82" s="544" t="s">
        <v>278</v>
      </c>
      <c r="C82" s="545"/>
      <c r="D82" s="545"/>
      <c r="E82" s="545"/>
      <c r="F82" s="545"/>
      <c r="G82" s="545"/>
      <c r="H82" s="545"/>
      <c r="I82" s="545"/>
      <c r="J82" s="545"/>
      <c r="K82" s="545"/>
      <c r="L82" s="545"/>
      <c r="M82" s="545"/>
      <c r="N82" s="545"/>
      <c r="O82" s="545"/>
      <c r="P82" s="545"/>
      <c r="Q82" s="545"/>
      <c r="R82" s="546"/>
      <c r="S82" s="237"/>
      <c r="T82" s="222"/>
      <c r="U82" s="237"/>
      <c r="V82" s="237"/>
      <c r="W82" s="237"/>
      <c r="X82" s="237"/>
      <c r="Y82" s="237"/>
      <c r="Z82" s="237"/>
    </row>
    <row r="83" spans="1:26" x14ac:dyDescent="0.35">
      <c r="A83" s="222"/>
      <c r="B83" s="550">
        <v>1</v>
      </c>
      <c r="C83" s="553" t="s">
        <v>162</v>
      </c>
      <c r="D83" s="554"/>
      <c r="E83" s="555"/>
      <c r="F83" s="547">
        <v>0</v>
      </c>
      <c r="G83" s="548"/>
      <c r="H83" s="548"/>
      <c r="I83" s="548"/>
      <c r="J83" s="548"/>
      <c r="K83" s="548"/>
      <c r="L83" s="548"/>
      <c r="M83" s="548"/>
      <c r="N83" s="548"/>
      <c r="O83" s="548"/>
      <c r="P83" s="548"/>
      <c r="Q83" s="548"/>
      <c r="R83" s="549"/>
      <c r="S83" s="237"/>
      <c r="T83" s="222"/>
      <c r="U83" s="237"/>
      <c r="V83" s="237"/>
      <c r="W83" s="237"/>
      <c r="X83" s="237"/>
      <c r="Y83" s="237"/>
      <c r="Z83" s="237"/>
    </row>
    <row r="84" spans="1:26" x14ac:dyDescent="0.35">
      <c r="A84" s="222"/>
      <c r="B84" s="551"/>
      <c r="C84" s="556" t="s">
        <v>1</v>
      </c>
      <c r="D84" s="557"/>
      <c r="E84" s="558"/>
      <c r="F84" s="538"/>
      <c r="G84" s="539"/>
      <c r="H84" s="539"/>
      <c r="I84" s="539"/>
      <c r="J84" s="539"/>
      <c r="K84" s="539"/>
      <c r="L84" s="539"/>
      <c r="M84" s="539"/>
      <c r="N84" s="539"/>
      <c r="O84" s="539"/>
      <c r="P84" s="539"/>
      <c r="Q84" s="539"/>
      <c r="R84" s="540"/>
      <c r="S84" s="237"/>
      <c r="T84" s="222"/>
      <c r="U84" s="237"/>
      <c r="V84" s="237"/>
      <c r="W84" s="237"/>
      <c r="X84" s="237"/>
      <c r="Y84" s="237"/>
      <c r="Z84" s="237"/>
    </row>
    <row r="85" spans="1:26" x14ac:dyDescent="0.35">
      <c r="A85" s="222"/>
      <c r="B85" s="551"/>
      <c r="C85" s="556" t="s">
        <v>279</v>
      </c>
      <c r="D85" s="557"/>
      <c r="E85" s="558"/>
      <c r="F85" s="538"/>
      <c r="G85" s="539"/>
      <c r="H85" s="539"/>
      <c r="I85" s="539"/>
      <c r="J85" s="539"/>
      <c r="K85" s="539"/>
      <c r="L85" s="539"/>
      <c r="M85" s="539"/>
      <c r="N85" s="539"/>
      <c r="O85" s="539"/>
      <c r="P85" s="539"/>
      <c r="Q85" s="539"/>
      <c r="R85" s="540"/>
      <c r="S85" s="237"/>
      <c r="T85" s="222"/>
      <c r="U85" s="237"/>
      <c r="V85" s="237"/>
      <c r="W85" s="237"/>
      <c r="X85" s="237"/>
      <c r="Y85" s="237"/>
      <c r="Z85" s="237"/>
    </row>
    <row r="86" spans="1:26" x14ac:dyDescent="0.35">
      <c r="A86" s="222"/>
      <c r="B86" s="551"/>
      <c r="C86" s="556" t="s">
        <v>160</v>
      </c>
      <c r="D86" s="557"/>
      <c r="E86" s="558"/>
      <c r="F86" s="538"/>
      <c r="G86" s="539"/>
      <c r="H86" s="539"/>
      <c r="I86" s="539"/>
      <c r="J86" s="539"/>
      <c r="K86" s="539"/>
      <c r="L86" s="539"/>
      <c r="M86" s="539"/>
      <c r="N86" s="539"/>
      <c r="O86" s="539"/>
      <c r="P86" s="539"/>
      <c r="Q86" s="539"/>
      <c r="R86" s="540"/>
      <c r="S86" s="237"/>
      <c r="T86" s="222"/>
      <c r="U86" s="237"/>
      <c r="V86" s="237"/>
      <c r="W86" s="237"/>
      <c r="X86" s="237"/>
      <c r="Y86" s="237"/>
      <c r="Z86" s="237"/>
    </row>
    <row r="87" spans="1:26" x14ac:dyDescent="0.35">
      <c r="A87" s="222"/>
      <c r="B87" s="551"/>
      <c r="C87" s="556" t="s">
        <v>280</v>
      </c>
      <c r="D87" s="557"/>
      <c r="E87" s="558"/>
      <c r="F87" s="538"/>
      <c r="G87" s="539"/>
      <c r="H87" s="539"/>
      <c r="I87" s="539"/>
      <c r="J87" s="539"/>
      <c r="K87" s="539"/>
      <c r="L87" s="539"/>
      <c r="M87" s="539"/>
      <c r="N87" s="539"/>
      <c r="O87" s="539"/>
      <c r="P87" s="539"/>
      <c r="Q87" s="539"/>
      <c r="R87" s="540"/>
      <c r="S87" s="237"/>
      <c r="T87" s="222"/>
      <c r="U87" s="237"/>
      <c r="V87" s="237"/>
      <c r="W87" s="237"/>
      <c r="X87" s="237"/>
      <c r="Y87" s="237"/>
      <c r="Z87" s="237"/>
    </row>
    <row r="88" spans="1:26" x14ac:dyDescent="0.35">
      <c r="A88" s="222"/>
      <c r="B88" s="551"/>
      <c r="C88" s="556" t="s">
        <v>163</v>
      </c>
      <c r="D88" s="557"/>
      <c r="E88" s="558"/>
      <c r="F88" s="538"/>
      <c r="G88" s="539"/>
      <c r="H88" s="539"/>
      <c r="I88" s="539"/>
      <c r="J88" s="539"/>
      <c r="K88" s="539"/>
      <c r="L88" s="539"/>
      <c r="M88" s="539"/>
      <c r="N88" s="539"/>
      <c r="O88" s="539"/>
      <c r="P88" s="539"/>
      <c r="Q88" s="539"/>
      <c r="R88" s="540"/>
      <c r="S88" s="237"/>
      <c r="T88" s="222"/>
      <c r="U88" s="237"/>
      <c r="V88" s="237"/>
      <c r="W88" s="237"/>
      <c r="X88" s="237"/>
      <c r="Y88" s="237"/>
      <c r="Z88" s="237"/>
    </row>
    <row r="89" spans="1:26" ht="16" thickBot="1" x14ac:dyDescent="0.4">
      <c r="A89" s="222"/>
      <c r="B89" s="552"/>
      <c r="C89" s="559" t="s">
        <v>281</v>
      </c>
      <c r="D89" s="560"/>
      <c r="E89" s="561"/>
      <c r="F89" s="541"/>
      <c r="G89" s="542"/>
      <c r="H89" s="542"/>
      <c r="I89" s="542"/>
      <c r="J89" s="542"/>
      <c r="K89" s="542"/>
      <c r="L89" s="542"/>
      <c r="M89" s="542"/>
      <c r="N89" s="542"/>
      <c r="O89" s="542"/>
      <c r="P89" s="542"/>
      <c r="Q89" s="542"/>
      <c r="R89" s="543"/>
      <c r="S89" s="237"/>
      <c r="T89" s="222"/>
      <c r="U89" s="237"/>
      <c r="V89" s="237"/>
      <c r="W89" s="237"/>
      <c r="X89" s="237"/>
      <c r="Y89" s="237"/>
      <c r="Z89" s="237"/>
    </row>
    <row r="90" spans="1:26" ht="16" thickBot="1" x14ac:dyDescent="0.4">
      <c r="A90" s="223"/>
      <c r="B90" s="224"/>
      <c r="C90" s="225"/>
      <c r="D90" s="226"/>
      <c r="E90" s="226"/>
      <c r="F90" s="227"/>
      <c r="G90" s="227"/>
      <c r="H90" s="227"/>
      <c r="I90" s="227"/>
      <c r="J90" s="227"/>
      <c r="K90" s="227"/>
      <c r="L90" s="227"/>
      <c r="M90" s="227"/>
      <c r="N90" s="227"/>
      <c r="O90" s="227"/>
      <c r="P90" s="227"/>
      <c r="Q90" s="227"/>
      <c r="R90" s="228"/>
      <c r="S90" s="228"/>
      <c r="T90" s="222"/>
      <c r="U90" s="237"/>
      <c r="V90" s="237"/>
      <c r="W90" s="237"/>
      <c r="X90" s="237"/>
      <c r="Y90" s="237"/>
      <c r="Z90" s="237"/>
    </row>
  </sheetData>
  <sheetProtection insertRows="0"/>
  <mergeCells count="58">
    <mergeCell ref="F88:R88"/>
    <mergeCell ref="F89:R89"/>
    <mergeCell ref="B82:R82"/>
    <mergeCell ref="F83:R83"/>
    <mergeCell ref="F84:R84"/>
    <mergeCell ref="F85:R85"/>
    <mergeCell ref="F86:R86"/>
    <mergeCell ref="B83:B89"/>
    <mergeCell ref="C83:E83"/>
    <mergeCell ref="C84:E84"/>
    <mergeCell ref="C85:E85"/>
    <mergeCell ref="C86:E86"/>
    <mergeCell ref="C87:E87"/>
    <mergeCell ref="C88:E88"/>
    <mergeCell ref="C89:E89"/>
    <mergeCell ref="F87:R87"/>
    <mergeCell ref="P46:P47"/>
    <mergeCell ref="E54:H54"/>
    <mergeCell ref="E57:K57"/>
    <mergeCell ref="E67:K67"/>
    <mergeCell ref="E76:F76"/>
    <mergeCell ref="H46:I46"/>
    <mergeCell ref="J46:K46"/>
    <mergeCell ref="L46:M46"/>
    <mergeCell ref="N46:O46"/>
    <mergeCell ref="E77:L77"/>
    <mergeCell ref="C21:C78"/>
    <mergeCell ref="E44:M44"/>
    <mergeCell ref="E22:L22"/>
    <mergeCell ref="N26:O26"/>
    <mergeCell ref="N27:O27"/>
    <mergeCell ref="N28:O28"/>
    <mergeCell ref="N29:O29"/>
    <mergeCell ref="N31:O31"/>
    <mergeCell ref="E34:K34"/>
    <mergeCell ref="E42:F42"/>
    <mergeCell ref="E45:K45"/>
    <mergeCell ref="B1:R1"/>
    <mergeCell ref="B2:R2"/>
    <mergeCell ref="B3:R3"/>
    <mergeCell ref="B4:E4"/>
    <mergeCell ref="B5:R5"/>
    <mergeCell ref="Q46:Q47"/>
    <mergeCell ref="G46:G47"/>
    <mergeCell ref="F46:F47"/>
    <mergeCell ref="E46:E47"/>
    <mergeCell ref="D11:E11"/>
    <mergeCell ref="E24:E25"/>
    <mergeCell ref="F24:F25"/>
    <mergeCell ref="G24:G25"/>
    <mergeCell ref="H24:I24"/>
    <mergeCell ref="J24:J25"/>
    <mergeCell ref="K24:K25"/>
    <mergeCell ref="H16:O16"/>
    <mergeCell ref="N30:O30"/>
    <mergeCell ref="L24:L25"/>
    <mergeCell ref="M24:M25"/>
    <mergeCell ref="N24:O25"/>
  </mergeCells>
  <dataValidations count="8">
    <dataValidation operator="greaterThanOrEqual" allowBlank="1" showErrorMessage="1" promptTitle="ERROR" prompt="Escriba un número igual o mayor que 0" sqref="H37:K41" xr:uid="{CA21FB9A-62E2-4222-88E3-E66676CAF423}"/>
    <dataValidation operator="greaterThanOrEqual" allowBlank="1" showErrorMessage="1" errorTitle="ERROR" error="La suma de la programación no puede superar el 100%" promptTitle="ERROR" prompt="Escriba un número igual o mayor que 0" sqref="G36:K36 G37:G41" xr:uid="{C6C926D8-0888-4D6B-946B-D9501AB2C5EC}"/>
    <dataValidation allowBlank="1" showInputMessage="1" showErrorMessage="1" error="La suma del avance total no puede superara el 100%" sqref="L36:L41 M36:M42" xr:uid="{E52FF0E4-23F2-4D85-AB11-C12BE027A8FB}"/>
    <dataValidation type="list" allowBlank="1" showInputMessage="1" showErrorMessage="1" sqref="H14 J14 L14 N14" xr:uid="{8F7BDAC4-DA78-4254-9210-A9C4FA27E227}">
      <formula1>"SI SE REPORTA, NO SE REPORTA"</formula1>
    </dataValidation>
    <dataValidation type="list" allowBlank="1" showInputMessage="1" showErrorMessage="1" sqref="H13 J13 L13 N13" xr:uid="{F708B495-DB64-4547-8A83-E06C311249C0}">
      <formula1>"SI APLICA, NO APLICA"</formula1>
    </dataValidation>
    <dataValidation operator="greaterThanOrEqual" allowBlank="1" showErrorMessage="1" errorTitle="ERROR" error="Escriba un número igual o mayor que 0" promptTitle="ERROR" prompt="Escriba un número igual o mayor que 0" sqref="K48:K54 I48:I54 P54:Q54 M48:M54 H42:L42 O48:O54 J65 F59:I65 A55:XFD55" xr:uid="{04476FAA-32B0-455B-A75E-98DD2F84828E}"/>
    <dataValidation type="whole" operator="greaterThanOrEqual" allowBlank="1" showErrorMessage="1" errorTitle="ERROR" error="Escriba un número igual o mayor que 0" promptTitle="ERROR" prompt="Escriba un número igual o mayor que 0" sqref="E59:E64 J65 F58:H58 E66:H66 F56:H56" xr:uid="{E1796D8C-55F4-4B89-9E29-6A9A8606C9B9}">
      <formula1>0</formula1>
    </dataValidation>
    <dataValidation type="list" allowBlank="1" showInputMessage="1" showErrorMessage="1" sqref="E70:E75" xr:uid="{3CEB98A5-86F6-4FBA-82F5-FB3BFB19CF8A}">
      <formula1>"Año 1, Año 2, Año 3, Año 4"</formula1>
    </dataValidation>
  </dataValidations>
  <hyperlinks>
    <hyperlink ref="C9" location="'ANEXO 3'!A1" display="VOLVER AL INDICE" xr:uid="{04A75FEC-FEF9-4E48-89B9-974F53F7C4C4}"/>
  </hyperlinks>
  <pageMargins left="0.25" right="0.25" top="0.75" bottom="0.75" header="0.3" footer="0.3"/>
  <pageSetup paperSize="178" orientation="landscape" horizontalDpi="1200" verticalDpi="1200" r:id="rId1"/>
  <ignoredErrors>
    <ignoredError sqref="L36:L41 P49:P53 P48:Q48 Q49:Q53 F70:F75 M36:M41" unlockedFormula="1"/>
  </ignoredErrors>
  <drawing r:id="rId2"/>
  <extLst>
    <ext xmlns:x14="http://schemas.microsoft.com/office/spreadsheetml/2009/9/main" uri="{78C0D931-6437-407d-A8EE-F0AAD7539E65}">
      <x14:conditionalFormattings>
        <x14:conditionalFormatting xmlns:xm="http://schemas.microsoft.com/office/excel/2006/main">
          <x14:cfRule type="containsText" priority="1" operator="containsText" id="{15D05F1E-0885-4E4E-9015-0B86B3B14DEA}">
            <xm:f>NOT(ISERROR(SEARCH(($H$14)="NO SE REPORTA",I13)))</xm:f>
            <xm:f>($H$14)="NO SE REPORTA"</xm:f>
            <x14:dxf>
              <fill>
                <patternFill>
                  <bgColor rgb="FFFF0000"/>
                </patternFill>
              </fill>
            </x14:dxf>
          </x14:cfRule>
          <x14:cfRule type="containsText" priority="2" operator="containsText" id="{5064C17A-643B-41A9-815F-7974A92C0A07}">
            <xm:f>NOT(ISERROR(SEARCH($H$13="NO APLICA",I13)))</xm:f>
            <xm:f>$H$13="NO APLICA"</xm:f>
            <x14:dxf>
              <fill>
                <patternFill>
                  <bgColor rgb="FFFF0000"/>
                </patternFill>
              </fill>
            </x14:dxf>
          </x14:cfRule>
          <xm:sqref>I13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11</vt:i4>
      </vt:variant>
    </vt:vector>
  </HeadingPairs>
  <TitlesOfParts>
    <vt:vector size="15" baseType="lpstr">
      <vt:lpstr>Listas</vt:lpstr>
      <vt:lpstr>Instructivo</vt:lpstr>
      <vt:lpstr>Formato Hoja Metodológica</vt:lpstr>
      <vt:lpstr>HOJA_REPORTE</vt:lpstr>
      <vt:lpstr>acumula</vt:lpstr>
      <vt:lpstr>'Formato Hoja Metodológica'!Área_de_impresión</vt:lpstr>
      <vt:lpstr>cobertura</vt:lpstr>
      <vt:lpstr>Desagregaci</vt:lpstr>
      <vt:lpstr>enfoque</vt:lpstr>
      <vt:lpstr>fuente</vt:lpstr>
      <vt:lpstr>orienta</vt:lpstr>
      <vt:lpstr>periodicidad</vt:lpstr>
      <vt:lpstr>tipo</vt:lpstr>
      <vt:lpstr>tipounidad</vt:lpstr>
      <vt:lpstr>'Formato Hoja Metodológica'!Títulos_a_imprimir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Nancy Carolina Rojas Riaño</cp:lastModifiedBy>
  <cp:revision/>
  <dcterms:created xsi:type="dcterms:W3CDTF">2012-04-13T14:28:11Z</dcterms:created>
  <dcterms:modified xsi:type="dcterms:W3CDTF">2026-06-05T01:42:26Z</dcterms:modified>
  <cp:category/>
  <cp:contentStatus/>
</cp:coreProperties>
</file>